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南梓圖書\"/>
    </mc:Choice>
  </mc:AlternateContent>
  <xr:revisionPtr revIDLastSave="0" documentId="13_ncr:1_{ABC23740-04DE-4F17-9609-C561B0D42EA5}" xr6:coauthVersionLast="36" xr6:coauthVersionMax="47" xr10:uidLastSave="{00000000-0000-0000-0000-000000000000}"/>
  <bookViews>
    <workbookView xWindow="0" yWindow="0" windowWidth="17256" windowHeight="5580" xr2:uid="{00000000-000D-0000-FFFF-FFFF00000000}"/>
  </bookViews>
  <sheets>
    <sheet name="正式書單" sheetId="1" r:id="rId1"/>
  </sheets>
  <definedNames>
    <definedName name="_xlnm.Print_Area" localSheetId="0">正式書單!$A$1:$M$100</definedName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44" i="1" l="1"/>
  <c r="I43" i="1"/>
  <c r="I42" i="1"/>
  <c r="I41" i="1"/>
  <c r="I40" i="1"/>
  <c r="I47" i="1"/>
  <c r="I46" i="1"/>
  <c r="I93" i="1"/>
  <c r="I94" i="1"/>
  <c r="I95" i="1"/>
  <c r="I39" i="1"/>
  <c r="I45" i="1"/>
  <c r="I69" i="1" l="1"/>
  <c r="I68" i="1"/>
  <c r="I64" i="1"/>
  <c r="I65" i="1"/>
  <c r="I66" i="1"/>
  <c r="I67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31" i="1"/>
  <c r="I91" i="1"/>
  <c r="I92" i="1"/>
  <c r="I96" i="1"/>
  <c r="I97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38" i="1"/>
  <c r="I37" i="1"/>
  <c r="I36" i="1"/>
  <c r="I35" i="1"/>
  <c r="I34" i="1"/>
  <c r="I33" i="1"/>
  <c r="G98" i="1"/>
  <c r="I32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4" i="1"/>
  <c r="I98" i="1" l="1"/>
</calcChain>
</file>

<file path=xl/sharedStrings.xml><?xml version="1.0" encoding="utf-8"?>
<sst xmlns="http://schemas.openxmlformats.org/spreadsheetml/2006/main" count="770" uniqueCount="207">
  <si>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</si>
  <si>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</si>
  <si>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</si>
  <si>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</si>
  <si>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</si>
  <si>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</si>
  <si>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</si>
  <si>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</si>
  <si>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</si>
  <si>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</si>
  <si>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</si>
  <si>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</si>
  <si>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</si>
  <si>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</si>
  <si>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</si>
  <si>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新營</t>
    </r>
    <r>
      <rPr>
        <sz val="18"/>
        <color indexed="8"/>
        <rFont val="標楷體"/>
        <family val="4"/>
        <charset val="136"/>
      </rPr>
      <t xml:space="preserve">區南梓實驗小學圖書室圖書採購書單                   </t>
    </r>
    <phoneticPr fontId="1" type="noConversion"/>
  </si>
  <si>
    <t>學校班級最高學生數(  29  )人</t>
    <phoneticPr fontId="1" type="noConversion"/>
  </si>
  <si>
    <t>Aubre Andrus</t>
  </si>
  <si>
    <t>National Geographic</t>
  </si>
  <si>
    <t>Shelby Lees</t>
  </si>
  <si>
    <t xml:space="preserve">National Geographic Kids Readers Pre-Reader: Animal Homes </t>
  </si>
  <si>
    <t>Shira Evans</t>
  </si>
  <si>
    <t xml:space="preserve">National Geographic Kids Readers Pre-Reader: Bugs </t>
  </si>
  <si>
    <t>National Geographic Kids Readers Pre-Reader: Climb, Koala!</t>
  </si>
  <si>
    <t>Jennifer Szymanski</t>
  </si>
  <si>
    <t>National Geographic Kids Readers Pre-Reader: Dive, Dolphin</t>
  </si>
  <si>
    <t xml:space="preserve">National Geographic Kids Readers Pre-Reader: Flutter, Butterfly! </t>
  </si>
  <si>
    <t>Shelby Alinsky</t>
  </si>
  <si>
    <t xml:space="preserve">National Geographic Kids Readers Pre-Reader: Go Cub! </t>
  </si>
  <si>
    <t>Susan B. Neuman</t>
  </si>
  <si>
    <t xml:space="preserve">National Geographic Kids Readers Pre-Reader: Hang On Monkey! </t>
  </si>
  <si>
    <t>National Geographic Kids Readers Pre-Reader: Hello, Penguin!</t>
  </si>
  <si>
    <t>Kathryn Williams</t>
  </si>
  <si>
    <t xml:space="preserve">National Geographic Kids Readers Pre-Reader: Hoot, Owl! </t>
  </si>
  <si>
    <t>National Geographic Kids Readers Pre-Reader: Hop, Bunny!: Explore the Forest</t>
  </si>
  <si>
    <t>National Geographic Kids Readers Pre-Reader: Jump Pup!</t>
  </si>
  <si>
    <t>National Geographic Kids Readers Pre-Reader: Let's Go!</t>
  </si>
  <si>
    <t>Aubre Andrua</t>
  </si>
  <si>
    <t xml:space="preserve">National Geographic Kids Readers Pre-Reader: Odd Animals </t>
  </si>
  <si>
    <t>Rose Davidson</t>
  </si>
  <si>
    <t xml:space="preserve">National Geographic Kids Readers Pre-Reader: Peek, Otter </t>
  </si>
  <si>
    <t>National Geographic Kids Readers Pre-Reader: Play, Kitty!</t>
  </si>
  <si>
    <t xml:space="preserve">National Geographic Kids Readers Pre-Reader: Puffins </t>
  </si>
  <si>
    <t>Maya Myers</t>
  </si>
  <si>
    <t xml:space="preserve">National Geographic Kids Readers Pre-Reader: Race Day! </t>
  </si>
  <si>
    <t>Gail Tuchman</t>
  </si>
  <si>
    <t xml:space="preserve">National Geographic Kids Readers Pre-Reader: Safari </t>
  </si>
  <si>
    <t xml:space="preserve">National Geographic Kids Readers Pre-Reader: Sleep, Bear! </t>
  </si>
  <si>
    <t>National Geographic Kids Readers Pre-Reader: Slither, Snake!</t>
  </si>
  <si>
    <t xml:space="preserve">National Geographic Kids Readers Pre-Reader: Swim Fish! </t>
  </si>
  <si>
    <t>National Geographic Kids Readers Pre-Reader: Swing Sloth!: Explore the Rain Forest</t>
  </si>
  <si>
    <t xml:space="preserve">National Geographic Kids Readers Pre-Reader: Trot, Pony! </t>
  </si>
  <si>
    <t>National Geographic Kids Readers Pre-Reader: Whales</t>
  </si>
  <si>
    <t>美國</t>
  </si>
  <si>
    <t>英文圖書</t>
    <phoneticPr fontId="1" type="noConversion"/>
  </si>
  <si>
    <t>National Geographic Kids Readers Pre-Reader: A Zebra's Day</t>
    <phoneticPr fontId="1" type="noConversion"/>
  </si>
  <si>
    <t xml:space="preserve">National Geographic Kids Readers Pre-reader: All About Bears </t>
    <phoneticPr fontId="1" type="noConversion"/>
  </si>
  <si>
    <t>National Geographic Kids Readers Pre-Reader: At the Beach</t>
    <phoneticPr fontId="1" type="noConversion"/>
  </si>
  <si>
    <t>否</t>
    <phoneticPr fontId="1" type="noConversion"/>
  </si>
  <si>
    <t>林哲璋</t>
  </si>
  <si>
    <t>小天下</t>
  </si>
  <si>
    <t>用點心學校1-11冊套書</t>
    <phoneticPr fontId="12" type="noConversion"/>
  </si>
  <si>
    <t>台灣</t>
  </si>
  <si>
    <t>台灣</t>
    <phoneticPr fontId="1" type="noConversion"/>
  </si>
  <si>
    <t>是</t>
    <phoneticPr fontId="1" type="noConversion"/>
  </si>
  <si>
    <t xml:space="preserve">路易絲‧史比爾斯布里, 瑪莉‧莫瑞 </t>
    <phoneticPr fontId="1" type="noConversion"/>
  </si>
  <si>
    <t>親子天下</t>
  </si>
  <si>
    <t>世界中的孩子系列5-8（共四冊）：一起認識影響全球的關鍵議題</t>
    <phoneticPr fontId="1" type="noConversion"/>
  </si>
  <si>
    <t>世界中的孩子系列1-4（共四冊）：一起認識影響全球的關鍵議題</t>
    <phoneticPr fontId="1" type="noConversion"/>
  </si>
  <si>
    <t>芒狗狗 我是刷牙小冠軍</t>
  </si>
  <si>
    <t>神奇樹屋小百科1-20集套書</t>
    <phoneticPr fontId="1" type="noConversion"/>
  </si>
  <si>
    <t>瑪麗．波．奧斯本</t>
  </si>
  <si>
    <t>【布紋封面典藏版】（韋瓦第四季音樂故事＋柴可夫斯基胡桃鉗音樂故事）</t>
    <phoneticPr fontId="1" type="noConversion"/>
  </si>
  <si>
    <t>潔西卡．寇特妮–堤可</t>
  </si>
  <si>
    <t>水滴文化</t>
  </si>
  <si>
    <t>珍妮佛‧艾克佛德</t>
  </si>
  <si>
    <t>跨領域藝術人文教育X美學素養套書（我的第一本音樂小百科：古典芭蕾＋我的第一本音樂小百科：音樂嘉年華）</t>
    <phoneticPr fontId="1" type="noConversion"/>
  </si>
  <si>
    <t>孩子的第一套節日故事讀本（二版）</t>
    <phoneticPr fontId="1" type="noConversion"/>
  </si>
  <si>
    <t>林良, 管家琪, 陳木城, 黃女娥, 張劍鳴, 馬景賢, 蔡惠光, 陳昇群</t>
  </si>
  <si>
    <t>國語日報</t>
  </si>
  <si>
    <t>找一找，芒狗狗在哪裡？2：環島之旅</t>
    <phoneticPr fontId="1" type="noConversion"/>
  </si>
  <si>
    <t>作者：圖文不符；繪者：郭郭, zuzu</t>
    <phoneticPr fontId="1" type="noConversion"/>
  </si>
  <si>
    <t>南風吹</t>
  </si>
  <si>
    <t>找一找 芒狗狗在哪裡？</t>
    <phoneticPr fontId="1" type="noConversion"/>
  </si>
  <si>
    <t>作者： 圖文不符：繪者： 蔡廷竺, 林筱青, 李巧雲</t>
    <phoneticPr fontId="1" type="noConversion"/>
  </si>
  <si>
    <t>南風吹</t>
    <phoneticPr fontId="1" type="noConversion"/>
  </si>
  <si>
    <t>作者： 圖文不符；繪者： 圖文不符</t>
    <phoneticPr fontId="1" type="noConversion"/>
  </si>
  <si>
    <t>芒狗狗 咕嚕！豆漿加米漿的大發現！</t>
    <phoneticPr fontId="1" type="noConversion"/>
  </si>
  <si>
    <t>作者： 圖文不符；繪者： 蔡廷竺, 林筱青</t>
    <phoneticPr fontId="1" type="noConversion"/>
  </si>
  <si>
    <t>芒狗狗 撲通！木瓜的果汁跳水派對！</t>
    <phoneticPr fontId="1" type="noConversion"/>
  </si>
  <si>
    <t>芒狗狗 哇啊！愛玉的神奇變身秘密！</t>
    <phoneticPr fontId="1" type="noConversion"/>
  </si>
  <si>
    <t>芒狗狗 找到了！好吃的蔬菜</t>
    <phoneticPr fontId="1" type="noConversion"/>
  </si>
  <si>
    <t>芒狗狗 我想幫忙做家事！</t>
    <phoneticPr fontId="1" type="noConversion"/>
  </si>
  <si>
    <t>著．繪／喜多村惠</t>
  </si>
  <si>
    <t>三采文化</t>
  </si>
  <si>
    <t>文．圖／黃一文</t>
  </si>
  <si>
    <t>玉山社出版</t>
  </si>
  <si>
    <t>三浦太郎(Taro Miura)</t>
  </si>
  <si>
    <t>小魯文化</t>
  </si>
  <si>
    <t>芒狗狗 你們讓我好生氣！</t>
    <phoneticPr fontId="1" type="noConversion"/>
  </si>
  <si>
    <t>作者：圖文不符；繪者：廖德岳, 巧yun, zuzu</t>
    <phoneticPr fontId="1" type="noConversion"/>
  </si>
  <si>
    <t>芒狗狗 我會過馬路！</t>
    <phoneticPr fontId="1" type="noConversion"/>
  </si>
  <si>
    <t>作者：圖文不符；繪者：zuzu, 林姿吟</t>
    <phoneticPr fontId="1" type="noConversion"/>
  </si>
  <si>
    <t>芒狗狗你走丟了嗎？大賣場篇</t>
    <phoneticPr fontId="1" type="noConversion"/>
  </si>
  <si>
    <t>芒狗狗 我想摸一下！</t>
    <phoneticPr fontId="1" type="noConversion"/>
  </si>
  <si>
    <t>芒狗狗 我想回家了…</t>
    <phoneticPr fontId="1" type="noConversion"/>
  </si>
  <si>
    <t>莫瑞鼠與林布蘭</t>
    <phoneticPr fontId="13" type="noConversion"/>
  </si>
  <si>
    <t>文圖/英格麗與迪特．舒伯特 譯/郭騰傑</t>
  </si>
  <si>
    <t>字畝文化</t>
  </si>
  <si>
    <t>文圖/希伯．波思圖瑪 譯/謝佩霓</t>
  </si>
  <si>
    <t>文圖/茱蒂．薩克納 譯/宋珮</t>
  </si>
  <si>
    <t>東方出版社</t>
  </si>
  <si>
    <t>文/馬克．史柏林 圖/蘿絲．布雷克 譯/宋珮</t>
  </si>
  <si>
    <t>維京國際</t>
  </si>
  <si>
    <t>文圖/林柏廷</t>
  </si>
  <si>
    <t>遠流出版</t>
  </si>
  <si>
    <t>文圖/黃一文</t>
  </si>
  <si>
    <t>莫瑞鼠與偷畫賊：小老鼠營救戴珍珠耳環的少女</t>
    <phoneticPr fontId="1" type="noConversion"/>
  </si>
  <si>
    <t>柯爾達的鐵線世界</t>
    <phoneticPr fontId="1" type="noConversion"/>
  </si>
  <si>
    <t>莎拉貝拉的奇想帽</t>
    <phoneticPr fontId="1" type="noConversion"/>
  </si>
  <si>
    <t>我們都是藝術品</t>
    <phoneticPr fontId="1" type="noConversion"/>
  </si>
  <si>
    <t>一個像海的地方</t>
    <phoneticPr fontId="1" type="noConversion"/>
  </si>
  <si>
    <t>中文套書</t>
    <phoneticPr fontId="1" type="noConversion"/>
  </si>
  <si>
    <t>中文圖書</t>
    <phoneticPr fontId="1" type="noConversion"/>
  </si>
  <si>
    <t>動物園的祕密</t>
    <phoneticPr fontId="1" type="noConversion"/>
  </si>
  <si>
    <t>偉大音樂家：巴哈、莫札特、貝多芬、路易斯阿姆斯壯</t>
    <phoneticPr fontId="13" type="noConversion"/>
  </si>
  <si>
    <t>張玲玲, 王欣榆, 劉思源, 殷麗君</t>
  </si>
  <si>
    <t>格林文化</t>
  </si>
  <si>
    <t>樂器的故事：小小演奏家的世界樂器大探索</t>
    <phoneticPr fontId="1" type="noConversion"/>
  </si>
  <si>
    <t>斯捷潘卡‧塞卡尼諾娃</t>
  </si>
  <si>
    <t>大石國際文化</t>
  </si>
  <si>
    <t>圖解古典樂</t>
    <phoneticPr fontId="13" type="noConversion"/>
  </si>
  <si>
    <t>中川右介</t>
  </si>
  <si>
    <t>台灣東販</t>
  </si>
  <si>
    <t>我是黑天鵝</t>
    <phoneticPr fontId="13" type="noConversion"/>
  </si>
  <si>
    <t>文圖/劉清彥</t>
  </si>
  <si>
    <t>微笑商店</t>
    <phoneticPr fontId="1" type="noConversion"/>
  </si>
  <si>
    <t>從前從前，火車來到小島</t>
    <phoneticPr fontId="1" type="noConversion"/>
  </si>
  <si>
    <t>國王的孩子們</t>
    <phoneticPr fontId="1" type="noConversion"/>
  </si>
  <si>
    <t>小小國王（二版）</t>
    <phoneticPr fontId="1" type="noConversion"/>
  </si>
  <si>
    <t>大大公主</t>
    <phoneticPr fontId="1" type="noConversion"/>
  </si>
  <si>
    <t>小熊在哪裡？ （二版）</t>
    <phoneticPr fontId="1" type="noConversion"/>
  </si>
  <si>
    <t>文／張素卿(kiki)圖／周見信</t>
  </si>
  <si>
    <t>四也文化</t>
  </si>
  <si>
    <t>小熊逛市場</t>
    <phoneticPr fontId="1" type="noConversion"/>
  </si>
  <si>
    <t>君偉的誤會報告</t>
  </si>
  <si>
    <t>王淑芬</t>
  </si>
  <si>
    <t>我的同學是一隻熊</t>
  </si>
  <si>
    <t>張友漁</t>
  </si>
  <si>
    <t>岑澎維</t>
  </si>
  <si>
    <t>病毒不是故意的？！──認識傳染病大小事</t>
    <phoneticPr fontId="13" type="noConversion"/>
  </si>
  <si>
    <t>林大力</t>
  </si>
  <si>
    <t>陳麗雅</t>
  </si>
  <si>
    <t xml:space="preserve"> 龜岡亞希子</t>
  </si>
  <si>
    <t>安心國小4：抱怨靠邊站</t>
    <phoneticPr fontId="1" type="noConversion"/>
  </si>
  <si>
    <t>安心國小5：時間，等等我</t>
    <phoneticPr fontId="1" type="noConversion"/>
  </si>
  <si>
    <t>安心國小6：這樣用錢可以嗎？</t>
  </si>
  <si>
    <t>我種了高麗菜（新版）</t>
    <phoneticPr fontId="1" type="noConversion"/>
  </si>
  <si>
    <t>水果是怎麼長出來的呢？</t>
    <phoneticPr fontId="1" type="noConversion"/>
  </si>
  <si>
    <t xml:space="preserve"> 婕爾達‧繆勒</t>
    <phoneticPr fontId="1" type="noConversion"/>
  </si>
  <si>
    <t>水滴文化</t>
    <phoneticPr fontId="1" type="noConversion"/>
  </si>
  <si>
    <t>蔬菜是怎麼長大的呀？</t>
    <phoneticPr fontId="1" type="noConversion"/>
  </si>
  <si>
    <t>愛上蘭花</t>
    <phoneticPr fontId="1" type="noConversion"/>
  </si>
  <si>
    <t>作者：陳玉珠；繪者： 陳麗雅</t>
    <phoneticPr fontId="1" type="noConversion"/>
  </si>
  <si>
    <t>青林</t>
    <phoneticPr fontId="1" type="noConversion"/>
  </si>
  <si>
    <t>台灣東方</t>
    <phoneticPr fontId="1" type="noConversion"/>
  </si>
  <si>
    <t>最棒的調味料</t>
    <phoneticPr fontId="1" type="noConversion"/>
  </si>
  <si>
    <t xml:space="preserve"> 岑澎維</t>
  </si>
  <si>
    <t>Crocodile House</t>
  </si>
  <si>
    <t>維京</t>
  </si>
  <si>
    <t xml:space="preserve"> 阿洛伊斯‧加里吉</t>
  </si>
  <si>
    <t>韋伯</t>
  </si>
  <si>
    <t>菲利浦．邦廷</t>
  </si>
  <si>
    <t>臺灣麥克</t>
  </si>
  <si>
    <t>我最愛的廁所幫：十大神祕案件(全套共10冊)(二版)</t>
    <phoneticPr fontId="1" type="noConversion"/>
  </si>
  <si>
    <t>作者： 林佑儒 ：繪者： 姬淑賢</t>
    <phoneticPr fontId="1" type="noConversion"/>
  </si>
  <si>
    <t>小魯文化</t>
    <phoneticPr fontId="1" type="noConversion"/>
  </si>
  <si>
    <t>神奇柑仔店系列1～4（共四冊）</t>
    <phoneticPr fontId="1" type="noConversion"/>
  </si>
  <si>
    <t xml:space="preserve"> 廣嶋玲子</t>
    <phoneticPr fontId="1" type="noConversion"/>
  </si>
  <si>
    <t>親子天下</t>
    <phoneticPr fontId="1" type="noConversion"/>
  </si>
  <si>
    <t>神奇柑仔店系列5～8（共四冊）</t>
    <phoneticPr fontId="1" type="noConversion"/>
  </si>
  <si>
    <t>神奇柑仔店9～12套書</t>
    <phoneticPr fontId="1" type="noConversion"/>
  </si>
  <si>
    <t>貓戰士暢銷紀念版：二部曲套書</t>
    <phoneticPr fontId="1" type="noConversion"/>
  </si>
  <si>
    <t xml:space="preserve"> Erin Hunter</t>
    <phoneticPr fontId="1" type="noConversion"/>
  </si>
  <si>
    <t>晨星</t>
    <phoneticPr fontId="1" type="noConversion"/>
  </si>
  <si>
    <t>貓戰士暢銷紀念版：三部曲套書</t>
    <phoneticPr fontId="1" type="noConversion"/>
  </si>
  <si>
    <t>在想像中遇見詩</t>
    <phoneticPr fontId="1" type="noConversion"/>
  </si>
  <si>
    <t>貓戰士四部曲套書</t>
    <phoneticPr fontId="1" type="noConversion"/>
  </si>
  <si>
    <t>找不到系列2：找不到山上</t>
    <phoneticPr fontId="1" type="noConversion"/>
  </si>
  <si>
    <t>找不到系列3：找不到校長</t>
    <phoneticPr fontId="1" type="noConversion"/>
  </si>
  <si>
    <t>認識天氣與星星</t>
    <phoneticPr fontId="1" type="noConversion"/>
  </si>
  <si>
    <t>樹木的四季之歌：梨樹、樺樹、刺檗的故事</t>
    <phoneticPr fontId="1" type="noConversion"/>
  </si>
  <si>
    <t>《不偷懶小學：小學生最愛的趣味冒險勵志故事集（全套4冊）》</t>
    <phoneticPr fontId="1" type="noConversion"/>
  </si>
  <si>
    <t xml:space="preserve"> 林哲璋 </t>
    <phoneticPr fontId="1" type="noConversion"/>
  </si>
  <si>
    <t>小天下</t>
    <phoneticPr fontId="1" type="noConversion"/>
  </si>
  <si>
    <t>教師中文用書</t>
    <phoneticPr fontId="1" type="noConversion"/>
  </si>
  <si>
    <t>林世仁</t>
    <phoneticPr fontId="1" type="noConversion"/>
  </si>
  <si>
    <t>校名：臺南市新營區南梓實驗小學
填表人：                            教務主任：                     校長：
連絡電話：6562904#104               網路電話：147013</t>
    <phoneticPr fontId="1" type="noConversion"/>
  </si>
  <si>
    <t>不可思議的動物大集合</t>
    <phoneticPr fontId="1" type="noConversion"/>
  </si>
  <si>
    <t>貓戰士五部曲套書</t>
    <phoneticPr fontId="1" type="noConversion"/>
  </si>
  <si>
    <t>汙水爆炸啦！</t>
  </si>
  <si>
    <t xml:space="preserve"> 宋秀惠</t>
    <phoneticPr fontId="1" type="noConversion"/>
  </si>
  <si>
    <t>會生氣的山</t>
    <phoneticPr fontId="1" type="noConversion"/>
  </si>
  <si>
    <t xml:space="preserve"> 陳又凌 </t>
    <phoneticPr fontId="1" type="noConversion"/>
  </si>
  <si>
    <t>找不到系列1：找不到國小</t>
    <phoneticPr fontId="1" type="noConversion"/>
  </si>
  <si>
    <t>小典藏出版</t>
    <phoneticPr fontId="1" type="noConversion"/>
  </si>
  <si>
    <t>小天下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</si>
</sst>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[$NT$-404]#,##0.00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2"/>
      <name val="Book Antiqua"/>
      <family val="1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Calibri"/>
      <family val="3"/>
      <charset val="136"/>
    </font>
    <font>
      <sz val="9"/>
      <name val="新細明體"/>
      <family val="3"/>
      <charset val="136"/>
      <scheme val="minor"/>
    </font>
    <font>
      <sz val="14"/>
      <name val="標楷體"/>
      <family val="4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9" fillId="0" borderId="1" xfId="0" applyNumberFormat="1" applyFont="1" applyBorder="1" applyAlignment="1">
      <alignment horizontal="right" vertical="center" wrapText="1"/>
    </xf>
    <xf numFmtId="176" fontId="9" fillId="0" borderId="0" xfId="0" applyNumberFormat="1" applyFont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shrinkToFi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 shrinkToFit="1"/>
    </xf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shrinkToFit="1"/>
    </xf>
    <xf numFmtId="177" fontId="8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 wrapText="1"/>
    </xf>
    <xf numFmtId="0" fontId="8" fillId="0" borderId="1" xfId="4" applyNumberFormat="1" applyFont="1" applyFill="1" applyBorder="1" applyAlignment="1" applyProtection="1">
      <alignment vertical="center" wrapText="1"/>
    </xf>
    <xf numFmtId="0" fontId="6" fillId="0" borderId="0" xfId="0" applyFont="1" applyAlignment="1">
      <alignment vertical="center"/>
    </xf>
    <xf numFmtId="3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6%9E%97%E4%B8%96%E4%BB%81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tabSelected="1" view="pageBreakPreview" topLeftCell="A46" zoomScale="70" zoomScaleNormal="70" zoomScaleSheetLayoutView="70" zoomScalePageLayoutView="40" workbookViewId="0">
      <selection activeCell="B5" sqref="B5"/>
    </sheetView>
  </sheetViews>
  <sheetFormatPr defaultRowHeight="16.2"/>
  <cols>
    <col min="1" max="1" width="6.77734375" style="4" customWidth="1"/>
    <col min="2" max="2" width="58" style="23" customWidth="1"/>
    <col min="3" max="3" width="23.88671875" style="23" customWidth="1"/>
    <col min="4" max="4" width="17.88671875" style="23" customWidth="1"/>
    <col min="5" max="5" width="8.77734375" style="23" customWidth="1"/>
    <col min="6" max="6" width="19.88671875" style="5" customWidth="1"/>
    <col min="7" max="7" width="13.6640625" style="4" customWidth="1"/>
    <col min="8" max="8" width="15.77734375" style="4" customWidth="1"/>
    <col min="9" max="9" width="11.44140625" style="4" customWidth="1"/>
    <col min="10" max="12" width="6.77734375" style="25" customWidth="1"/>
    <col min="13" max="13" width="17.21875" style="25" customWidth="1"/>
  </cols>
  <sheetData>
    <row r="1" spans="1:13" ht="24.6">
      <c r="A1" s="29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24.6">
      <c r="A2" s="32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3" ht="41.4">
      <c r="A3" s="6" t="s">
        <v>0</v>
      </c>
      <c r="B3" s="21" t="s">
        <v>1</v>
      </c>
      <c r="C3" s="21" t="s">
        <v>2</v>
      </c>
      <c r="D3" s="21" t="s">
        <v>3</v>
      </c>
      <c r="E3" s="21" t="s">
        <v>12</v>
      </c>
      <c r="F3" s="8" t="s">
        <v>4</v>
      </c>
      <c r="G3" s="7" t="s">
        <v>5</v>
      </c>
      <c r="H3" s="9" t="s">
        <v>13</v>
      </c>
      <c r="I3" s="6" t="s">
        <v>6</v>
      </c>
      <c r="J3" s="10" t="s">
        <v>7</v>
      </c>
      <c r="K3" s="10" t="s">
        <v>8</v>
      </c>
      <c r="L3" s="10" t="s">
        <v>9</v>
      </c>
      <c r="M3" s="8" t="s">
        <v>10</v>
      </c>
    </row>
    <row r="4" spans="1:13" ht="38.549999999999997" customHeight="1">
      <c r="A4" s="6">
        <v>1</v>
      </c>
      <c r="B4" s="11" t="s">
        <v>55</v>
      </c>
      <c r="C4" s="11" t="s">
        <v>17</v>
      </c>
      <c r="D4" s="11" t="s">
        <v>18</v>
      </c>
      <c r="E4" s="13" t="s">
        <v>53</v>
      </c>
      <c r="F4" s="3">
        <v>9781426337178</v>
      </c>
      <c r="G4" s="12">
        <v>2</v>
      </c>
      <c r="H4" s="12">
        <v>175</v>
      </c>
      <c r="I4" s="12">
        <f>G4*H4</f>
        <v>350</v>
      </c>
      <c r="J4" s="9" t="s">
        <v>58</v>
      </c>
      <c r="K4" s="9" t="s">
        <v>58</v>
      </c>
      <c r="L4" s="9" t="s">
        <v>58</v>
      </c>
      <c r="M4" s="9" t="s">
        <v>54</v>
      </c>
    </row>
    <row r="5" spans="1:13" ht="38.549999999999997" customHeight="1">
      <c r="A5" s="6">
        <v>2</v>
      </c>
      <c r="B5" s="11" t="s">
        <v>56</v>
      </c>
      <c r="C5" s="11" t="s">
        <v>19</v>
      </c>
      <c r="D5" s="11" t="s">
        <v>18</v>
      </c>
      <c r="E5" s="13" t="s">
        <v>53</v>
      </c>
      <c r="F5" s="3">
        <v>9781426334849</v>
      </c>
      <c r="G5" s="12">
        <v>2</v>
      </c>
      <c r="H5" s="12">
        <v>175</v>
      </c>
      <c r="I5" s="12">
        <f t="shared" ref="I5:I78" si="0">G5*H5</f>
        <v>350</v>
      </c>
      <c r="J5" s="9" t="s">
        <v>58</v>
      </c>
      <c r="K5" s="9" t="s">
        <v>58</v>
      </c>
      <c r="L5" s="9" t="s">
        <v>58</v>
      </c>
      <c r="M5" s="9" t="s">
        <v>54</v>
      </c>
    </row>
    <row r="6" spans="1:13" ht="38.549999999999997" customHeight="1">
      <c r="A6" s="6">
        <v>3</v>
      </c>
      <c r="B6" s="11" t="s">
        <v>20</v>
      </c>
      <c r="C6" s="11" t="s">
        <v>21</v>
      </c>
      <c r="D6" s="11" t="s">
        <v>18</v>
      </c>
      <c r="E6" s="13" t="s">
        <v>53</v>
      </c>
      <c r="F6" s="3">
        <v>9781426330261</v>
      </c>
      <c r="G6" s="12">
        <v>2</v>
      </c>
      <c r="H6" s="12">
        <v>175</v>
      </c>
      <c r="I6" s="12">
        <f t="shared" si="0"/>
        <v>350</v>
      </c>
      <c r="J6" s="9" t="s">
        <v>58</v>
      </c>
      <c r="K6" s="9" t="s">
        <v>58</v>
      </c>
      <c r="L6" s="9" t="s">
        <v>58</v>
      </c>
      <c r="M6" s="9" t="s">
        <v>54</v>
      </c>
    </row>
    <row r="7" spans="1:13" ht="38.549999999999997" customHeight="1">
      <c r="A7" s="6">
        <v>4</v>
      </c>
      <c r="B7" s="11" t="s">
        <v>57</v>
      </c>
      <c r="C7" s="11" t="s">
        <v>21</v>
      </c>
      <c r="D7" s="11" t="s">
        <v>18</v>
      </c>
      <c r="E7" s="13" t="s">
        <v>53</v>
      </c>
      <c r="F7" s="3">
        <v>9781426328077</v>
      </c>
      <c r="G7" s="12">
        <v>2</v>
      </c>
      <c r="H7" s="12">
        <v>175</v>
      </c>
      <c r="I7" s="12">
        <f t="shared" si="0"/>
        <v>350</v>
      </c>
      <c r="J7" s="9" t="s">
        <v>58</v>
      </c>
      <c r="K7" s="9" t="s">
        <v>58</v>
      </c>
      <c r="L7" s="9" t="s">
        <v>58</v>
      </c>
      <c r="M7" s="9" t="s">
        <v>54</v>
      </c>
    </row>
    <row r="8" spans="1:13" ht="38.549999999999997" customHeight="1">
      <c r="A8" s="6">
        <v>5</v>
      </c>
      <c r="B8" s="11" t="s">
        <v>22</v>
      </c>
      <c r="C8" s="11" t="s">
        <v>21</v>
      </c>
      <c r="D8" s="11" t="s">
        <v>18</v>
      </c>
      <c r="E8" s="13" t="s">
        <v>53</v>
      </c>
      <c r="F8" s="3">
        <v>9781426330308</v>
      </c>
      <c r="G8" s="12">
        <v>2</v>
      </c>
      <c r="H8" s="12">
        <v>175</v>
      </c>
      <c r="I8" s="12">
        <f t="shared" si="0"/>
        <v>350</v>
      </c>
      <c r="J8" s="9" t="s">
        <v>58</v>
      </c>
      <c r="K8" s="9" t="s">
        <v>58</v>
      </c>
      <c r="L8" s="9" t="s">
        <v>58</v>
      </c>
      <c r="M8" s="9" t="s">
        <v>54</v>
      </c>
    </row>
    <row r="9" spans="1:13" ht="38.549999999999997" customHeight="1">
      <c r="A9" s="6">
        <v>6</v>
      </c>
      <c r="B9" s="11" t="s">
        <v>23</v>
      </c>
      <c r="C9" s="11" t="s">
        <v>24</v>
      </c>
      <c r="D9" s="11" t="s">
        <v>18</v>
      </c>
      <c r="E9" s="13" t="s">
        <v>53</v>
      </c>
      <c r="F9" s="3">
        <v>9781426327841</v>
      </c>
      <c r="G9" s="12">
        <v>2</v>
      </c>
      <c r="H9" s="12">
        <v>175</v>
      </c>
      <c r="I9" s="12">
        <f t="shared" si="0"/>
        <v>350</v>
      </c>
      <c r="J9" s="9" t="s">
        <v>58</v>
      </c>
      <c r="K9" s="9" t="s">
        <v>58</v>
      </c>
      <c r="L9" s="9" t="s">
        <v>58</v>
      </c>
      <c r="M9" s="9" t="s">
        <v>54</v>
      </c>
    </row>
    <row r="10" spans="1:13" ht="38.549999999999997" customHeight="1">
      <c r="A10" s="6">
        <v>7</v>
      </c>
      <c r="B10" s="11" t="s">
        <v>25</v>
      </c>
      <c r="C10" s="11" t="s">
        <v>21</v>
      </c>
      <c r="D10" s="11" t="s">
        <v>18</v>
      </c>
      <c r="E10" s="13" t="s">
        <v>53</v>
      </c>
      <c r="F10" s="3">
        <v>9781426324406</v>
      </c>
      <c r="G10" s="12">
        <v>2</v>
      </c>
      <c r="H10" s="12">
        <v>175</v>
      </c>
      <c r="I10" s="12">
        <f t="shared" si="0"/>
        <v>350</v>
      </c>
      <c r="J10" s="9" t="s">
        <v>58</v>
      </c>
      <c r="K10" s="9" t="s">
        <v>58</v>
      </c>
      <c r="L10" s="9" t="s">
        <v>58</v>
      </c>
      <c r="M10" s="9" t="s">
        <v>54</v>
      </c>
    </row>
    <row r="11" spans="1:13" ht="38.549999999999997" customHeight="1">
      <c r="A11" s="6">
        <v>8</v>
      </c>
      <c r="B11" s="11" t="s">
        <v>26</v>
      </c>
      <c r="C11" s="11" t="s">
        <v>27</v>
      </c>
      <c r="D11" s="11" t="s">
        <v>18</v>
      </c>
      <c r="E11" s="13" t="s">
        <v>53</v>
      </c>
      <c r="F11" s="3">
        <v>9781426321177</v>
      </c>
      <c r="G11" s="12">
        <v>2</v>
      </c>
      <c r="H11" s="12">
        <v>175</v>
      </c>
      <c r="I11" s="12">
        <f t="shared" si="0"/>
        <v>350</v>
      </c>
      <c r="J11" s="9" t="s">
        <v>58</v>
      </c>
      <c r="K11" s="9" t="s">
        <v>58</v>
      </c>
      <c r="L11" s="9" t="s">
        <v>58</v>
      </c>
      <c r="M11" s="9" t="s">
        <v>54</v>
      </c>
    </row>
    <row r="12" spans="1:13" ht="38.549999999999997" customHeight="1">
      <c r="A12" s="6">
        <v>9</v>
      </c>
      <c r="B12" s="11" t="s">
        <v>28</v>
      </c>
      <c r="C12" s="11" t="s">
        <v>29</v>
      </c>
      <c r="D12" s="11" t="s">
        <v>18</v>
      </c>
      <c r="E12" s="13" t="s">
        <v>53</v>
      </c>
      <c r="F12" s="3">
        <v>9781426315121</v>
      </c>
      <c r="G12" s="12">
        <v>2</v>
      </c>
      <c r="H12" s="12">
        <v>175</v>
      </c>
      <c r="I12" s="12">
        <f t="shared" si="0"/>
        <v>350</v>
      </c>
      <c r="J12" s="9" t="s">
        <v>58</v>
      </c>
      <c r="K12" s="9" t="s">
        <v>58</v>
      </c>
      <c r="L12" s="9" t="s">
        <v>58</v>
      </c>
      <c r="M12" s="9" t="s">
        <v>54</v>
      </c>
    </row>
    <row r="13" spans="1:13" ht="38.549999999999997" customHeight="1">
      <c r="A13" s="6">
        <v>10</v>
      </c>
      <c r="B13" s="11" t="s">
        <v>30</v>
      </c>
      <c r="C13" s="11" t="s">
        <v>29</v>
      </c>
      <c r="D13" s="11" t="s">
        <v>18</v>
      </c>
      <c r="E13" s="13" t="s">
        <v>53</v>
      </c>
      <c r="F13" s="3">
        <v>9781426317552</v>
      </c>
      <c r="G13" s="12">
        <v>2</v>
      </c>
      <c r="H13" s="12">
        <v>175</v>
      </c>
      <c r="I13" s="12">
        <f t="shared" si="0"/>
        <v>350</v>
      </c>
      <c r="J13" s="9" t="s">
        <v>58</v>
      </c>
      <c r="K13" s="9" t="s">
        <v>58</v>
      </c>
      <c r="L13" s="9" t="s">
        <v>58</v>
      </c>
      <c r="M13" s="9" t="s">
        <v>54</v>
      </c>
    </row>
    <row r="14" spans="1:13" ht="38.549999999999997" customHeight="1">
      <c r="A14" s="6">
        <v>11</v>
      </c>
      <c r="B14" s="11" t="s">
        <v>31</v>
      </c>
      <c r="C14" s="11" t="s">
        <v>32</v>
      </c>
      <c r="D14" s="11" t="s">
        <v>18</v>
      </c>
      <c r="E14" s="13" t="s">
        <v>53</v>
      </c>
      <c r="F14" s="3">
        <v>9781426328954</v>
      </c>
      <c r="G14" s="12">
        <v>2</v>
      </c>
      <c r="H14" s="12">
        <v>175</v>
      </c>
      <c r="I14" s="12">
        <f t="shared" si="0"/>
        <v>350</v>
      </c>
      <c r="J14" s="9" t="s">
        <v>58</v>
      </c>
      <c r="K14" s="9" t="s">
        <v>58</v>
      </c>
      <c r="L14" s="9" t="s">
        <v>58</v>
      </c>
      <c r="M14" s="9" t="s">
        <v>54</v>
      </c>
    </row>
    <row r="15" spans="1:13" ht="38.549999999999997" customHeight="1">
      <c r="A15" s="6">
        <v>12</v>
      </c>
      <c r="B15" s="11" t="s">
        <v>33</v>
      </c>
      <c r="C15" s="11" t="s">
        <v>27</v>
      </c>
      <c r="D15" s="11" t="s">
        <v>18</v>
      </c>
      <c r="E15" s="13" t="s">
        <v>53</v>
      </c>
      <c r="F15" s="3">
        <v>9781426321252</v>
      </c>
      <c r="G15" s="12">
        <v>2</v>
      </c>
      <c r="H15" s="12">
        <v>175</v>
      </c>
      <c r="I15" s="12">
        <f t="shared" si="0"/>
        <v>350</v>
      </c>
      <c r="J15" s="9" t="s">
        <v>58</v>
      </c>
      <c r="K15" s="9" t="s">
        <v>58</v>
      </c>
      <c r="L15" s="9" t="s">
        <v>58</v>
      </c>
      <c r="M15" s="9" t="s">
        <v>54</v>
      </c>
    </row>
    <row r="16" spans="1:13" ht="38.549999999999997" customHeight="1">
      <c r="A16" s="6">
        <v>13</v>
      </c>
      <c r="B16" s="11" t="s">
        <v>34</v>
      </c>
      <c r="C16" s="11" t="s">
        <v>29</v>
      </c>
      <c r="D16" s="11" t="s">
        <v>18</v>
      </c>
      <c r="E16" s="13" t="s">
        <v>53</v>
      </c>
      <c r="F16" s="3">
        <v>9781426317392</v>
      </c>
      <c r="G16" s="12">
        <v>2</v>
      </c>
      <c r="H16" s="12">
        <v>175</v>
      </c>
      <c r="I16" s="12">
        <f t="shared" si="0"/>
        <v>350</v>
      </c>
      <c r="J16" s="9" t="s">
        <v>58</v>
      </c>
      <c r="K16" s="9" t="s">
        <v>58</v>
      </c>
      <c r="L16" s="9" t="s">
        <v>58</v>
      </c>
      <c r="M16" s="9" t="s">
        <v>54</v>
      </c>
    </row>
    <row r="17" spans="1:14" ht="38.549999999999997" customHeight="1">
      <c r="A17" s="6">
        <v>14</v>
      </c>
      <c r="B17" s="11" t="s">
        <v>35</v>
      </c>
      <c r="C17" s="11" t="s">
        <v>29</v>
      </c>
      <c r="D17" s="11" t="s">
        <v>18</v>
      </c>
      <c r="E17" s="13" t="s">
        <v>53</v>
      </c>
      <c r="F17" s="3">
        <v>9781426315084</v>
      </c>
      <c r="G17" s="12">
        <v>2</v>
      </c>
      <c r="H17" s="12">
        <v>175</v>
      </c>
      <c r="I17" s="12">
        <f t="shared" si="0"/>
        <v>350</v>
      </c>
      <c r="J17" s="9" t="s">
        <v>58</v>
      </c>
      <c r="K17" s="9" t="s">
        <v>58</v>
      </c>
      <c r="L17" s="9" t="s">
        <v>58</v>
      </c>
      <c r="M17" s="9" t="s">
        <v>54</v>
      </c>
    </row>
    <row r="18" spans="1:14" ht="38.549999999999997" customHeight="1">
      <c r="A18" s="6">
        <v>15</v>
      </c>
      <c r="B18" s="11" t="s">
        <v>36</v>
      </c>
      <c r="C18" s="11" t="s">
        <v>37</v>
      </c>
      <c r="D18" s="11" t="s">
        <v>18</v>
      </c>
      <c r="E18" s="13" t="s">
        <v>53</v>
      </c>
      <c r="F18" s="3">
        <v>9781426333354</v>
      </c>
      <c r="G18" s="12">
        <v>2</v>
      </c>
      <c r="H18" s="12">
        <v>175</v>
      </c>
      <c r="I18" s="12">
        <f t="shared" si="0"/>
        <v>350</v>
      </c>
      <c r="J18" s="9" t="s">
        <v>58</v>
      </c>
      <c r="K18" s="9" t="s">
        <v>58</v>
      </c>
      <c r="L18" s="9" t="s">
        <v>58</v>
      </c>
      <c r="M18" s="9" t="s">
        <v>54</v>
      </c>
    </row>
    <row r="19" spans="1:14" ht="38.549999999999997" customHeight="1">
      <c r="A19" s="6">
        <v>16</v>
      </c>
      <c r="B19" s="11" t="s">
        <v>38</v>
      </c>
      <c r="C19" s="11" t="s">
        <v>39</v>
      </c>
      <c r="D19" s="11" t="s">
        <v>18</v>
      </c>
      <c r="E19" s="13" t="s">
        <v>53</v>
      </c>
      <c r="F19" s="3">
        <v>9781426333392</v>
      </c>
      <c r="G19" s="12">
        <v>2</v>
      </c>
      <c r="H19" s="12">
        <v>175</v>
      </c>
      <c r="I19" s="12">
        <f t="shared" si="0"/>
        <v>350</v>
      </c>
      <c r="J19" s="9" t="s">
        <v>58</v>
      </c>
      <c r="K19" s="9" t="s">
        <v>58</v>
      </c>
      <c r="L19" s="9" t="s">
        <v>58</v>
      </c>
      <c r="M19" s="9" t="s">
        <v>54</v>
      </c>
    </row>
    <row r="20" spans="1:14" ht="38.549999999999997" customHeight="1">
      <c r="A20" s="6">
        <v>17</v>
      </c>
      <c r="B20" s="11" t="s">
        <v>40</v>
      </c>
      <c r="C20" s="11" t="s">
        <v>21</v>
      </c>
      <c r="D20" s="11" t="s">
        <v>18</v>
      </c>
      <c r="E20" s="13" t="s">
        <v>53</v>
      </c>
      <c r="F20" s="3">
        <v>9781426324369</v>
      </c>
      <c r="G20" s="12">
        <v>2</v>
      </c>
      <c r="H20" s="12">
        <v>175</v>
      </c>
      <c r="I20" s="12">
        <f t="shared" si="0"/>
        <v>350</v>
      </c>
      <c r="J20" s="9" t="s">
        <v>58</v>
      </c>
      <c r="K20" s="9" t="s">
        <v>58</v>
      </c>
      <c r="L20" s="9" t="s">
        <v>58</v>
      </c>
      <c r="M20" s="9" t="s">
        <v>54</v>
      </c>
    </row>
    <row r="21" spans="1:14" ht="38.549999999999997" customHeight="1">
      <c r="A21" s="6">
        <v>18</v>
      </c>
      <c r="B21" s="11" t="s">
        <v>41</v>
      </c>
      <c r="C21" s="11" t="s">
        <v>21</v>
      </c>
      <c r="D21" s="11" t="s">
        <v>18</v>
      </c>
      <c r="E21" s="13" t="s">
        <v>53</v>
      </c>
      <c r="F21" s="3">
        <v>9781426324093</v>
      </c>
      <c r="G21" s="12">
        <v>2</v>
      </c>
      <c r="H21" s="12">
        <v>175</v>
      </c>
      <c r="I21" s="12">
        <f t="shared" si="0"/>
        <v>350</v>
      </c>
      <c r="J21" s="9" t="s">
        <v>58</v>
      </c>
      <c r="K21" s="9" t="s">
        <v>58</v>
      </c>
      <c r="L21" s="9" t="s">
        <v>58</v>
      </c>
      <c r="M21" s="9" t="s">
        <v>54</v>
      </c>
    </row>
    <row r="22" spans="1:14" ht="38.549999999999997" customHeight="1">
      <c r="A22" s="6">
        <v>19</v>
      </c>
      <c r="B22" s="11" t="s">
        <v>42</v>
      </c>
      <c r="C22" s="11" t="s">
        <v>43</v>
      </c>
      <c r="D22" s="11" t="s">
        <v>18</v>
      </c>
      <c r="E22" s="13" t="s">
        <v>53</v>
      </c>
      <c r="F22" s="3">
        <v>9781426335044</v>
      </c>
      <c r="G22" s="12">
        <v>2</v>
      </c>
      <c r="H22" s="12">
        <v>175</v>
      </c>
      <c r="I22" s="12">
        <f t="shared" si="0"/>
        <v>350</v>
      </c>
      <c r="J22" s="9" t="s">
        <v>58</v>
      </c>
      <c r="K22" s="9" t="s">
        <v>58</v>
      </c>
      <c r="L22" s="9" t="s">
        <v>58</v>
      </c>
      <c r="M22" s="9" t="s">
        <v>54</v>
      </c>
    </row>
    <row r="23" spans="1:14" ht="38.549999999999997" customHeight="1">
      <c r="A23" s="6">
        <v>20</v>
      </c>
      <c r="B23" s="11" t="s">
        <v>44</v>
      </c>
      <c r="C23" s="11" t="s">
        <v>45</v>
      </c>
      <c r="D23" s="11" t="s">
        <v>18</v>
      </c>
      <c r="E23" s="13" t="s">
        <v>53</v>
      </c>
      <c r="F23" s="3">
        <v>9781426306129</v>
      </c>
      <c r="G23" s="12">
        <v>2</v>
      </c>
      <c r="H23" s="12">
        <v>175</v>
      </c>
      <c r="I23" s="12">
        <f t="shared" si="0"/>
        <v>350</v>
      </c>
      <c r="J23" s="9" t="s">
        <v>58</v>
      </c>
      <c r="K23" s="9" t="s">
        <v>58</v>
      </c>
      <c r="L23" s="9" t="s">
        <v>58</v>
      </c>
      <c r="M23" s="9" t="s">
        <v>54</v>
      </c>
    </row>
    <row r="24" spans="1:14" ht="38.549999999999997" customHeight="1">
      <c r="A24" s="6">
        <v>21</v>
      </c>
      <c r="B24" s="11" t="s">
        <v>46</v>
      </c>
      <c r="C24" s="11" t="s">
        <v>45</v>
      </c>
      <c r="D24" s="11" t="s">
        <v>18</v>
      </c>
      <c r="E24" s="13" t="s">
        <v>53</v>
      </c>
      <c r="F24" s="3">
        <v>9781426306143</v>
      </c>
      <c r="G24" s="12">
        <v>2</v>
      </c>
      <c r="H24" s="12">
        <v>175</v>
      </c>
      <c r="I24" s="12">
        <f t="shared" si="0"/>
        <v>350</v>
      </c>
      <c r="J24" s="9" t="s">
        <v>58</v>
      </c>
      <c r="K24" s="9" t="s">
        <v>58</v>
      </c>
      <c r="L24" s="9" t="s">
        <v>58</v>
      </c>
      <c r="M24" s="9" t="s">
        <v>54</v>
      </c>
    </row>
    <row r="25" spans="1:14" ht="38.549999999999997" customHeight="1">
      <c r="A25" s="6">
        <v>22</v>
      </c>
      <c r="B25" s="11" t="s">
        <v>47</v>
      </c>
      <c r="C25" s="11" t="s">
        <v>27</v>
      </c>
      <c r="D25" s="11" t="s">
        <v>18</v>
      </c>
      <c r="E25" s="13" t="s">
        <v>53</v>
      </c>
      <c r="F25" s="3">
        <v>9781426319594</v>
      </c>
      <c r="G25" s="12">
        <v>2</v>
      </c>
      <c r="H25" s="12">
        <v>175</v>
      </c>
      <c r="I25" s="12">
        <f t="shared" si="0"/>
        <v>350</v>
      </c>
      <c r="J25" s="9" t="s">
        <v>58</v>
      </c>
      <c r="K25" s="9" t="s">
        <v>58</v>
      </c>
      <c r="L25" s="9" t="s">
        <v>58</v>
      </c>
      <c r="M25" s="9" t="s">
        <v>54</v>
      </c>
    </row>
    <row r="26" spans="1:14" ht="38.549999999999997" customHeight="1">
      <c r="A26" s="6">
        <v>23</v>
      </c>
      <c r="B26" s="11" t="s">
        <v>48</v>
      </c>
      <c r="C26" s="11" t="s">
        <v>27</v>
      </c>
      <c r="D26" s="11" t="s">
        <v>18</v>
      </c>
      <c r="E26" s="13" t="s">
        <v>53</v>
      </c>
      <c r="F26" s="3">
        <v>9781426319556</v>
      </c>
      <c r="G26" s="12">
        <v>2</v>
      </c>
      <c r="H26" s="12">
        <v>175</v>
      </c>
      <c r="I26" s="12">
        <f t="shared" si="0"/>
        <v>350</v>
      </c>
      <c r="J26" s="9" t="s">
        <v>58</v>
      </c>
      <c r="K26" s="9" t="s">
        <v>58</v>
      </c>
      <c r="L26" s="9" t="s">
        <v>58</v>
      </c>
      <c r="M26" s="9" t="s">
        <v>54</v>
      </c>
    </row>
    <row r="27" spans="1:14" ht="38.549999999999997" customHeight="1">
      <c r="A27" s="6">
        <v>24</v>
      </c>
      <c r="B27" s="11" t="s">
        <v>49</v>
      </c>
      <c r="C27" s="11" t="s">
        <v>29</v>
      </c>
      <c r="D27" s="11" t="s">
        <v>18</v>
      </c>
      <c r="E27" s="13" t="s">
        <v>53</v>
      </c>
      <c r="F27" s="3">
        <v>9781426315107</v>
      </c>
      <c r="G27" s="12">
        <v>2</v>
      </c>
      <c r="H27" s="12">
        <v>175</v>
      </c>
      <c r="I27" s="12">
        <f t="shared" si="0"/>
        <v>350</v>
      </c>
      <c r="J27" s="9" t="s">
        <v>58</v>
      </c>
      <c r="K27" s="9" t="s">
        <v>58</v>
      </c>
      <c r="L27" s="9" t="s">
        <v>58</v>
      </c>
      <c r="M27" s="9" t="s">
        <v>54</v>
      </c>
    </row>
    <row r="28" spans="1:14" ht="38.549999999999997" customHeight="1">
      <c r="A28" s="6">
        <v>25</v>
      </c>
      <c r="B28" s="11" t="s">
        <v>50</v>
      </c>
      <c r="C28" s="11" t="s">
        <v>29</v>
      </c>
      <c r="D28" s="11" t="s">
        <v>18</v>
      </c>
      <c r="E28" s="13" t="s">
        <v>53</v>
      </c>
      <c r="F28" s="3">
        <v>9781426315060</v>
      </c>
      <c r="G28" s="12">
        <v>2</v>
      </c>
      <c r="H28" s="12">
        <v>175</v>
      </c>
      <c r="I28" s="12">
        <f t="shared" si="0"/>
        <v>350</v>
      </c>
      <c r="J28" s="9" t="s">
        <v>58</v>
      </c>
      <c r="K28" s="9" t="s">
        <v>58</v>
      </c>
      <c r="L28" s="9" t="s">
        <v>58</v>
      </c>
      <c r="M28" s="9" t="s">
        <v>54</v>
      </c>
    </row>
    <row r="29" spans="1:14" ht="38.549999999999997" customHeight="1">
      <c r="A29" s="6">
        <v>26</v>
      </c>
      <c r="B29" s="11" t="s">
        <v>51</v>
      </c>
      <c r="C29" s="11" t="s">
        <v>21</v>
      </c>
      <c r="D29" s="11" t="s">
        <v>18</v>
      </c>
      <c r="E29" s="13" t="s">
        <v>53</v>
      </c>
      <c r="F29" s="3">
        <v>9781426324130</v>
      </c>
      <c r="G29" s="12">
        <v>2</v>
      </c>
      <c r="H29" s="12">
        <v>175</v>
      </c>
      <c r="I29" s="12">
        <f t="shared" si="0"/>
        <v>350</v>
      </c>
      <c r="J29" s="9" t="s">
        <v>58</v>
      </c>
      <c r="K29" s="9" t="s">
        <v>58</v>
      </c>
      <c r="L29" s="9" t="s">
        <v>58</v>
      </c>
      <c r="M29" s="9" t="s">
        <v>54</v>
      </c>
    </row>
    <row r="30" spans="1:14" ht="38.549999999999997" customHeight="1">
      <c r="A30" s="6">
        <v>27</v>
      </c>
      <c r="B30" s="11" t="s">
        <v>52</v>
      </c>
      <c r="C30" s="11" t="s">
        <v>24</v>
      </c>
      <c r="D30" s="11" t="s">
        <v>18</v>
      </c>
      <c r="E30" s="13" t="s">
        <v>53</v>
      </c>
      <c r="F30" s="3">
        <v>9781426337130</v>
      </c>
      <c r="G30" s="12">
        <v>2</v>
      </c>
      <c r="H30" s="12">
        <v>175</v>
      </c>
      <c r="I30" s="12">
        <f t="shared" si="0"/>
        <v>350</v>
      </c>
      <c r="J30" s="9" t="s">
        <v>58</v>
      </c>
      <c r="K30" s="9" t="s">
        <v>58</v>
      </c>
      <c r="L30" s="9" t="s">
        <v>58</v>
      </c>
      <c r="M30" s="9" t="s">
        <v>54</v>
      </c>
      <c r="N30" s="1"/>
    </row>
    <row r="31" spans="1:14" ht="21.45" customHeight="1">
      <c r="A31" s="6">
        <v>28</v>
      </c>
      <c r="B31" s="13" t="s">
        <v>186</v>
      </c>
      <c r="C31" s="13" t="s">
        <v>196</v>
      </c>
      <c r="D31" s="13" t="s">
        <v>60</v>
      </c>
      <c r="E31" s="11" t="s">
        <v>62</v>
      </c>
      <c r="F31" s="3">
        <v>9789864796502</v>
      </c>
      <c r="G31" s="12">
        <v>1</v>
      </c>
      <c r="H31" s="12">
        <v>460</v>
      </c>
      <c r="I31" s="12">
        <f>G31*H31</f>
        <v>460</v>
      </c>
      <c r="J31" s="9" t="s">
        <v>58</v>
      </c>
      <c r="K31" s="9" t="s">
        <v>58</v>
      </c>
      <c r="L31" s="9" t="s">
        <v>64</v>
      </c>
      <c r="M31" s="9" t="s">
        <v>195</v>
      </c>
      <c r="N31" s="26"/>
    </row>
    <row r="32" spans="1:14" ht="24.45" customHeight="1">
      <c r="A32" s="6">
        <v>29</v>
      </c>
      <c r="B32" s="14" t="s">
        <v>61</v>
      </c>
      <c r="C32" s="14" t="s">
        <v>59</v>
      </c>
      <c r="D32" s="14" t="s">
        <v>60</v>
      </c>
      <c r="E32" s="11" t="s">
        <v>63</v>
      </c>
      <c r="F32" s="3">
        <v>9789864793532</v>
      </c>
      <c r="G32" s="12">
        <v>1</v>
      </c>
      <c r="H32" s="12">
        <v>2950</v>
      </c>
      <c r="I32" s="12">
        <f t="shared" si="0"/>
        <v>2950</v>
      </c>
      <c r="J32" s="9" t="s">
        <v>64</v>
      </c>
      <c r="K32" s="9" t="s">
        <v>58</v>
      </c>
      <c r="L32" s="9" t="s">
        <v>58</v>
      </c>
      <c r="M32" s="9" t="s">
        <v>122</v>
      </c>
      <c r="N32" s="2"/>
    </row>
    <row r="33" spans="1:14" ht="43.05" customHeight="1">
      <c r="A33" s="6">
        <v>30</v>
      </c>
      <c r="B33" s="11" t="s">
        <v>68</v>
      </c>
      <c r="C33" s="22" t="s">
        <v>65</v>
      </c>
      <c r="D33" s="11" t="s">
        <v>66</v>
      </c>
      <c r="E33" s="11" t="s">
        <v>62</v>
      </c>
      <c r="F33" s="15">
        <v>9789579095556</v>
      </c>
      <c r="G33" s="12">
        <v>2</v>
      </c>
      <c r="H33" s="12">
        <v>1200</v>
      </c>
      <c r="I33" s="12">
        <f t="shared" si="0"/>
        <v>2400</v>
      </c>
      <c r="J33" s="9" t="s">
        <v>64</v>
      </c>
      <c r="K33" s="9" t="s">
        <v>58</v>
      </c>
      <c r="L33" s="9" t="s">
        <v>58</v>
      </c>
      <c r="M33" s="9" t="s">
        <v>122</v>
      </c>
      <c r="N33" s="2"/>
    </row>
    <row r="34" spans="1:14" ht="42" customHeight="1">
      <c r="A34" s="6">
        <v>30</v>
      </c>
      <c r="B34" s="11" t="s">
        <v>67</v>
      </c>
      <c r="C34" s="22" t="s">
        <v>65</v>
      </c>
      <c r="D34" s="11" t="s">
        <v>66</v>
      </c>
      <c r="E34" s="11" t="s">
        <v>62</v>
      </c>
      <c r="F34" s="15">
        <v>4717211033258</v>
      </c>
      <c r="G34" s="12">
        <v>2</v>
      </c>
      <c r="H34" s="12">
        <v>1280</v>
      </c>
      <c r="I34" s="12">
        <f t="shared" si="0"/>
        <v>2560</v>
      </c>
      <c r="J34" s="9" t="s">
        <v>64</v>
      </c>
      <c r="K34" s="9" t="s">
        <v>58</v>
      </c>
      <c r="L34" s="9" t="s">
        <v>58</v>
      </c>
      <c r="M34" s="9" t="s">
        <v>122</v>
      </c>
      <c r="N34" s="2"/>
    </row>
    <row r="35" spans="1:14" ht="22.5" customHeight="1">
      <c r="A35" s="6">
        <v>31</v>
      </c>
      <c r="B35" s="11" t="s">
        <v>70</v>
      </c>
      <c r="C35" s="22" t="s">
        <v>71</v>
      </c>
      <c r="D35" s="11" t="s">
        <v>60</v>
      </c>
      <c r="E35" s="11" t="s">
        <v>62</v>
      </c>
      <c r="F35" s="15">
        <v>9789862163023</v>
      </c>
      <c r="G35" s="12">
        <v>1</v>
      </c>
      <c r="H35" s="12">
        <v>3600</v>
      </c>
      <c r="I35" s="12">
        <f t="shared" si="0"/>
        <v>3600</v>
      </c>
      <c r="J35" s="9" t="s">
        <v>64</v>
      </c>
      <c r="K35" s="9" t="s">
        <v>58</v>
      </c>
      <c r="L35" s="9" t="s">
        <v>58</v>
      </c>
      <c r="M35" s="9" t="s">
        <v>122</v>
      </c>
      <c r="N35" s="2"/>
    </row>
    <row r="36" spans="1:14" ht="33" customHeight="1">
      <c r="A36" s="6">
        <v>32</v>
      </c>
      <c r="B36" s="11" t="s">
        <v>72</v>
      </c>
      <c r="C36" s="22" t="s">
        <v>73</v>
      </c>
      <c r="D36" s="11" t="s">
        <v>74</v>
      </c>
      <c r="E36" s="11" t="s">
        <v>62</v>
      </c>
      <c r="F36" s="15">
        <v>9786267038123</v>
      </c>
      <c r="G36" s="12">
        <v>1</v>
      </c>
      <c r="H36" s="12">
        <v>1360</v>
      </c>
      <c r="I36" s="12">
        <f t="shared" si="0"/>
        <v>1360</v>
      </c>
      <c r="J36" s="9" t="s">
        <v>64</v>
      </c>
      <c r="K36" s="9" t="s">
        <v>58</v>
      </c>
      <c r="L36" s="9" t="s">
        <v>58</v>
      </c>
      <c r="M36" s="9" t="s">
        <v>122</v>
      </c>
      <c r="N36" s="2"/>
    </row>
    <row r="37" spans="1:14" ht="46.95" customHeight="1">
      <c r="A37" s="6">
        <v>33</v>
      </c>
      <c r="B37" s="11" t="s">
        <v>76</v>
      </c>
      <c r="C37" s="14" t="s">
        <v>75</v>
      </c>
      <c r="D37" s="14" t="s">
        <v>74</v>
      </c>
      <c r="E37" s="11" t="s">
        <v>62</v>
      </c>
      <c r="F37" s="15">
        <v>9789579529839</v>
      </c>
      <c r="G37" s="12">
        <v>1</v>
      </c>
      <c r="H37" s="12">
        <v>1299</v>
      </c>
      <c r="I37" s="12">
        <f t="shared" si="0"/>
        <v>1299</v>
      </c>
      <c r="J37" s="9" t="s">
        <v>64</v>
      </c>
      <c r="K37" s="9" t="s">
        <v>58</v>
      </c>
      <c r="L37" s="9" t="s">
        <v>58</v>
      </c>
      <c r="M37" s="9" t="s">
        <v>122</v>
      </c>
      <c r="N37" s="2"/>
    </row>
    <row r="38" spans="1:14" ht="25.05" customHeight="1">
      <c r="A38" s="6">
        <v>34</v>
      </c>
      <c r="B38" s="11" t="s">
        <v>77</v>
      </c>
      <c r="C38" s="16" t="s">
        <v>78</v>
      </c>
      <c r="D38" s="14" t="s">
        <v>79</v>
      </c>
      <c r="E38" s="11" t="s">
        <v>62</v>
      </c>
      <c r="F38" s="15">
        <v>9789577519078</v>
      </c>
      <c r="G38" s="12">
        <v>2</v>
      </c>
      <c r="H38" s="12">
        <v>2000</v>
      </c>
      <c r="I38" s="12">
        <f t="shared" si="0"/>
        <v>4000</v>
      </c>
      <c r="J38" s="9" t="s">
        <v>64</v>
      </c>
      <c r="K38" s="9" t="s">
        <v>58</v>
      </c>
      <c r="L38" s="9" t="s">
        <v>58</v>
      </c>
      <c r="M38" s="9" t="s">
        <v>122</v>
      </c>
      <c r="N38" s="2"/>
    </row>
    <row r="39" spans="1:14" ht="25.05" customHeight="1">
      <c r="A39" s="6">
        <v>35</v>
      </c>
      <c r="B39" s="11" t="s">
        <v>174</v>
      </c>
      <c r="C39" s="22" t="s">
        <v>175</v>
      </c>
      <c r="D39" s="11" t="s">
        <v>176</v>
      </c>
      <c r="E39" s="11" t="s">
        <v>62</v>
      </c>
      <c r="F39" s="15">
        <v>9789865513108</v>
      </c>
      <c r="G39" s="12">
        <v>1</v>
      </c>
      <c r="H39" s="12">
        <v>2800</v>
      </c>
      <c r="I39" s="12">
        <f t="shared" ref="I39:I47" si="1">G39*H39</f>
        <v>2800</v>
      </c>
      <c r="J39" s="9" t="s">
        <v>64</v>
      </c>
      <c r="K39" s="9" t="s">
        <v>58</v>
      </c>
      <c r="L39" s="9" t="s">
        <v>58</v>
      </c>
      <c r="M39" s="9" t="s">
        <v>123</v>
      </c>
    </row>
    <row r="40" spans="1:14" ht="25.05" customHeight="1">
      <c r="A40" s="6">
        <v>36</v>
      </c>
      <c r="B40" s="11" t="s">
        <v>182</v>
      </c>
      <c r="C40" s="22" t="s">
        <v>183</v>
      </c>
      <c r="D40" s="11" t="s">
        <v>184</v>
      </c>
      <c r="E40" s="11" t="s">
        <v>62</v>
      </c>
      <c r="F40" s="15">
        <v>9789865582333</v>
      </c>
      <c r="G40" s="12">
        <v>1</v>
      </c>
      <c r="H40" s="12">
        <v>1500</v>
      </c>
      <c r="I40" s="12">
        <f t="shared" si="1"/>
        <v>1500</v>
      </c>
      <c r="J40" s="9" t="s">
        <v>64</v>
      </c>
      <c r="K40" s="9" t="s">
        <v>58</v>
      </c>
      <c r="L40" s="9" t="s">
        <v>58</v>
      </c>
      <c r="M40" s="9" t="s">
        <v>123</v>
      </c>
    </row>
    <row r="41" spans="1:14" ht="25.05" customHeight="1">
      <c r="A41" s="6">
        <v>37</v>
      </c>
      <c r="B41" s="11" t="s">
        <v>185</v>
      </c>
      <c r="C41" s="22" t="s">
        <v>183</v>
      </c>
      <c r="D41" s="11" t="s">
        <v>184</v>
      </c>
      <c r="E41" s="11" t="s">
        <v>62</v>
      </c>
      <c r="F41" s="15">
        <v>9786267009567</v>
      </c>
      <c r="G41" s="12">
        <v>1</v>
      </c>
      <c r="H41" s="12">
        <v>1500</v>
      </c>
      <c r="I41" s="12">
        <f t="shared" si="1"/>
        <v>1500</v>
      </c>
      <c r="J41" s="9" t="s">
        <v>64</v>
      </c>
      <c r="K41" s="9" t="s">
        <v>58</v>
      </c>
      <c r="L41" s="9" t="s">
        <v>58</v>
      </c>
      <c r="M41" s="9" t="s">
        <v>123</v>
      </c>
    </row>
    <row r="42" spans="1:14" ht="25.05" customHeight="1">
      <c r="A42" s="6">
        <v>38</v>
      </c>
      <c r="B42" s="11" t="s">
        <v>187</v>
      </c>
      <c r="C42" s="22" t="s">
        <v>183</v>
      </c>
      <c r="D42" s="11" t="s">
        <v>184</v>
      </c>
      <c r="E42" s="11" t="s">
        <v>62</v>
      </c>
      <c r="F42" s="15">
        <v>9789861776798</v>
      </c>
      <c r="G42" s="12">
        <v>1</v>
      </c>
      <c r="H42" s="12">
        <v>1500</v>
      </c>
      <c r="I42" s="12">
        <f t="shared" si="1"/>
        <v>1500</v>
      </c>
      <c r="J42" s="9" t="s">
        <v>64</v>
      </c>
      <c r="K42" s="9" t="s">
        <v>58</v>
      </c>
      <c r="L42" s="9" t="s">
        <v>58</v>
      </c>
      <c r="M42" s="9" t="s">
        <v>123</v>
      </c>
    </row>
    <row r="43" spans="1:14" ht="25.05" customHeight="1">
      <c r="A43" s="6">
        <v>39</v>
      </c>
      <c r="B43" s="11" t="s">
        <v>199</v>
      </c>
      <c r="C43" s="22" t="s">
        <v>183</v>
      </c>
      <c r="D43" s="11" t="s">
        <v>184</v>
      </c>
      <c r="E43" s="11" t="s">
        <v>62</v>
      </c>
      <c r="F43" s="15">
        <v>9789864433247</v>
      </c>
      <c r="G43" s="12">
        <v>1</v>
      </c>
      <c r="H43" s="12">
        <v>1500</v>
      </c>
      <c r="I43" s="12">
        <f t="shared" si="1"/>
        <v>1500</v>
      </c>
      <c r="J43" s="9" t="s">
        <v>64</v>
      </c>
      <c r="K43" s="9" t="s">
        <v>58</v>
      </c>
      <c r="L43" s="9" t="s">
        <v>58</v>
      </c>
      <c r="M43" s="9" t="s">
        <v>123</v>
      </c>
    </row>
    <row r="44" spans="1:14" ht="39.450000000000003" customHeight="1">
      <c r="A44" s="6">
        <v>40</v>
      </c>
      <c r="B44" s="11" t="s">
        <v>192</v>
      </c>
      <c r="C44" s="22" t="s">
        <v>193</v>
      </c>
      <c r="D44" s="11" t="s">
        <v>194</v>
      </c>
      <c r="E44" s="11" t="s">
        <v>62</v>
      </c>
      <c r="F44" s="15">
        <v>9789865252144</v>
      </c>
      <c r="G44" s="12">
        <v>1</v>
      </c>
      <c r="H44" s="12">
        <v>1200</v>
      </c>
      <c r="I44" s="12">
        <f t="shared" si="1"/>
        <v>1200</v>
      </c>
      <c r="J44" s="9" t="s">
        <v>64</v>
      </c>
      <c r="K44" s="9" t="s">
        <v>58</v>
      </c>
      <c r="L44" s="9" t="s">
        <v>58</v>
      </c>
      <c r="M44" s="9" t="s">
        <v>123</v>
      </c>
    </row>
    <row r="45" spans="1:14" ht="19.95" customHeight="1">
      <c r="A45" s="6">
        <v>41</v>
      </c>
      <c r="B45" s="11" t="s">
        <v>177</v>
      </c>
      <c r="C45" s="22" t="s">
        <v>178</v>
      </c>
      <c r="D45" s="11" t="s">
        <v>179</v>
      </c>
      <c r="E45" s="11" t="s">
        <v>62</v>
      </c>
      <c r="F45" s="15">
        <v>9789575033552</v>
      </c>
      <c r="G45" s="12">
        <v>1</v>
      </c>
      <c r="H45" s="12">
        <v>1120</v>
      </c>
      <c r="I45" s="12">
        <f t="shared" si="1"/>
        <v>1120</v>
      </c>
      <c r="J45" s="9" t="s">
        <v>64</v>
      </c>
      <c r="K45" s="9" t="s">
        <v>58</v>
      </c>
      <c r="L45" s="9" t="s">
        <v>58</v>
      </c>
      <c r="M45" s="9" t="s">
        <v>123</v>
      </c>
    </row>
    <row r="46" spans="1:14" ht="19.95" customHeight="1">
      <c r="A46" s="6">
        <v>42</v>
      </c>
      <c r="B46" s="11" t="s">
        <v>180</v>
      </c>
      <c r="C46" s="22" t="s">
        <v>178</v>
      </c>
      <c r="D46" s="11" t="s">
        <v>179</v>
      </c>
      <c r="E46" s="11" t="s">
        <v>62</v>
      </c>
      <c r="F46" s="15">
        <v>9789575035921</v>
      </c>
      <c r="G46" s="12">
        <v>1</v>
      </c>
      <c r="H46" s="12">
        <v>1200</v>
      </c>
      <c r="I46" s="12">
        <f t="shared" si="1"/>
        <v>1200</v>
      </c>
      <c r="J46" s="9" t="s">
        <v>64</v>
      </c>
      <c r="K46" s="9" t="s">
        <v>58</v>
      </c>
      <c r="L46" s="9" t="s">
        <v>58</v>
      </c>
      <c r="M46" s="9" t="s">
        <v>123</v>
      </c>
    </row>
    <row r="47" spans="1:14" ht="19.95" customHeight="1">
      <c r="A47" s="6">
        <v>43</v>
      </c>
      <c r="B47" s="11" t="s">
        <v>181</v>
      </c>
      <c r="C47" s="22" t="s">
        <v>178</v>
      </c>
      <c r="D47" s="11" t="s">
        <v>179</v>
      </c>
      <c r="E47" s="11" t="s">
        <v>62</v>
      </c>
      <c r="F47" s="15">
        <v>4717211030073</v>
      </c>
      <c r="G47" s="12">
        <v>1</v>
      </c>
      <c r="H47" s="12">
        <v>1200</v>
      </c>
      <c r="I47" s="12">
        <f t="shared" si="1"/>
        <v>1200</v>
      </c>
      <c r="J47" s="9" t="s">
        <v>64</v>
      </c>
      <c r="K47" s="9" t="s">
        <v>58</v>
      </c>
      <c r="L47" s="9" t="s">
        <v>58</v>
      </c>
      <c r="M47" s="9" t="s">
        <v>123</v>
      </c>
    </row>
    <row r="48" spans="1:14" ht="19.05" customHeight="1">
      <c r="A48" s="6">
        <v>44</v>
      </c>
      <c r="B48" s="11" t="s">
        <v>80</v>
      </c>
      <c r="C48" s="22" t="s">
        <v>81</v>
      </c>
      <c r="D48" s="11" t="s">
        <v>82</v>
      </c>
      <c r="E48" s="11" t="s">
        <v>62</v>
      </c>
      <c r="F48" s="15">
        <v>9786269585427</v>
      </c>
      <c r="G48" s="12">
        <v>1</v>
      </c>
      <c r="H48" s="12">
        <v>380</v>
      </c>
      <c r="I48" s="12">
        <f t="shared" si="0"/>
        <v>380</v>
      </c>
      <c r="J48" s="9" t="s">
        <v>58</v>
      </c>
      <c r="K48" s="9" t="s">
        <v>58</v>
      </c>
      <c r="L48" s="9" t="s">
        <v>58</v>
      </c>
      <c r="M48" s="9" t="s">
        <v>123</v>
      </c>
      <c r="N48" s="2"/>
    </row>
    <row r="49" spans="1:14" ht="19.05" customHeight="1">
      <c r="A49" s="6">
        <v>45</v>
      </c>
      <c r="B49" s="11" t="s">
        <v>83</v>
      </c>
      <c r="C49" s="22" t="s">
        <v>84</v>
      </c>
      <c r="D49" s="11" t="s">
        <v>85</v>
      </c>
      <c r="E49" s="11" t="s">
        <v>62</v>
      </c>
      <c r="F49" s="15">
        <v>9789860693713</v>
      </c>
      <c r="G49" s="12">
        <v>1</v>
      </c>
      <c r="H49" s="12">
        <v>480</v>
      </c>
      <c r="I49" s="12">
        <f t="shared" si="0"/>
        <v>480</v>
      </c>
      <c r="J49" s="9" t="s">
        <v>58</v>
      </c>
      <c r="K49" s="9" t="s">
        <v>58</v>
      </c>
      <c r="L49" s="9" t="s">
        <v>58</v>
      </c>
      <c r="M49" s="9" t="s">
        <v>123</v>
      </c>
      <c r="N49" s="2"/>
    </row>
    <row r="50" spans="1:14" ht="19.05" customHeight="1">
      <c r="A50" s="6">
        <v>46</v>
      </c>
      <c r="B50" s="11" t="s">
        <v>69</v>
      </c>
      <c r="C50" s="22" t="s">
        <v>86</v>
      </c>
      <c r="D50" s="11" t="s">
        <v>85</v>
      </c>
      <c r="E50" s="11" t="s">
        <v>62</v>
      </c>
      <c r="F50" s="15">
        <v>9786269674664</v>
      </c>
      <c r="G50" s="12">
        <v>1</v>
      </c>
      <c r="H50" s="12">
        <v>380</v>
      </c>
      <c r="I50" s="12">
        <f t="shared" si="0"/>
        <v>380</v>
      </c>
      <c r="J50" s="9" t="s">
        <v>58</v>
      </c>
      <c r="K50" s="9" t="s">
        <v>58</v>
      </c>
      <c r="L50" s="9" t="s">
        <v>58</v>
      </c>
      <c r="M50" s="9" t="s">
        <v>123</v>
      </c>
      <c r="N50" s="2"/>
    </row>
    <row r="51" spans="1:14" ht="19.05" customHeight="1">
      <c r="A51" s="6">
        <v>47</v>
      </c>
      <c r="B51" s="11" t="s">
        <v>87</v>
      </c>
      <c r="C51" s="22" t="s">
        <v>88</v>
      </c>
      <c r="D51" s="11" t="s">
        <v>85</v>
      </c>
      <c r="E51" s="11" t="s">
        <v>62</v>
      </c>
      <c r="F51" s="15">
        <v>9789860693737</v>
      </c>
      <c r="G51" s="12">
        <v>1</v>
      </c>
      <c r="H51" s="12">
        <v>480</v>
      </c>
      <c r="I51" s="12">
        <f t="shared" si="0"/>
        <v>480</v>
      </c>
      <c r="J51" s="9" t="s">
        <v>58</v>
      </c>
      <c r="K51" s="9" t="s">
        <v>58</v>
      </c>
      <c r="L51" s="9" t="s">
        <v>58</v>
      </c>
      <c r="M51" s="9" t="s">
        <v>123</v>
      </c>
      <c r="N51" s="2"/>
    </row>
    <row r="52" spans="1:14" ht="19.05" customHeight="1">
      <c r="A52" s="6">
        <v>48</v>
      </c>
      <c r="B52" s="11" t="s">
        <v>89</v>
      </c>
      <c r="C52" s="22" t="s">
        <v>88</v>
      </c>
      <c r="D52" s="11" t="s">
        <v>85</v>
      </c>
      <c r="E52" s="11" t="s">
        <v>62</v>
      </c>
      <c r="F52" s="15">
        <v>9789860693751</v>
      </c>
      <c r="G52" s="12">
        <v>1</v>
      </c>
      <c r="H52" s="12">
        <v>480</v>
      </c>
      <c r="I52" s="12">
        <f t="shared" si="0"/>
        <v>480</v>
      </c>
      <c r="J52" s="9" t="s">
        <v>58</v>
      </c>
      <c r="K52" s="9" t="s">
        <v>58</v>
      </c>
      <c r="L52" s="9" t="s">
        <v>58</v>
      </c>
      <c r="M52" s="9" t="s">
        <v>123</v>
      </c>
      <c r="N52" s="2"/>
    </row>
    <row r="53" spans="1:14" ht="19.05" customHeight="1">
      <c r="A53" s="6">
        <v>49</v>
      </c>
      <c r="B53" s="11" t="s">
        <v>90</v>
      </c>
      <c r="C53" s="22" t="s">
        <v>88</v>
      </c>
      <c r="D53" s="11" t="s">
        <v>85</v>
      </c>
      <c r="E53" s="11" t="s">
        <v>62</v>
      </c>
      <c r="F53" s="15">
        <v>9789860693744</v>
      </c>
      <c r="G53" s="12">
        <v>1</v>
      </c>
      <c r="H53" s="12">
        <v>480</v>
      </c>
      <c r="I53" s="12">
        <f t="shared" si="0"/>
        <v>480</v>
      </c>
      <c r="J53" s="9" t="s">
        <v>58</v>
      </c>
      <c r="K53" s="9" t="s">
        <v>58</v>
      </c>
      <c r="L53" s="9" t="s">
        <v>58</v>
      </c>
      <c r="M53" s="9" t="s">
        <v>123</v>
      </c>
      <c r="N53" s="2"/>
    </row>
    <row r="54" spans="1:14" ht="19.05" customHeight="1">
      <c r="A54" s="6">
        <v>50</v>
      </c>
      <c r="B54" s="11" t="s">
        <v>91</v>
      </c>
      <c r="C54" s="22" t="s">
        <v>86</v>
      </c>
      <c r="D54" s="11" t="s">
        <v>85</v>
      </c>
      <c r="E54" s="11" t="s">
        <v>62</v>
      </c>
      <c r="F54" s="15">
        <v>9786269674640</v>
      </c>
      <c r="G54" s="12">
        <v>1</v>
      </c>
      <c r="H54" s="12">
        <v>380</v>
      </c>
      <c r="I54" s="12">
        <f t="shared" si="0"/>
        <v>380</v>
      </c>
      <c r="J54" s="9" t="s">
        <v>58</v>
      </c>
      <c r="K54" s="9" t="s">
        <v>58</v>
      </c>
      <c r="L54" s="9" t="s">
        <v>58</v>
      </c>
      <c r="M54" s="9" t="s">
        <v>123</v>
      </c>
      <c r="N54" s="2"/>
    </row>
    <row r="55" spans="1:14" ht="19.05" customHeight="1">
      <c r="A55" s="6">
        <v>51</v>
      </c>
      <c r="B55" s="11" t="s">
        <v>92</v>
      </c>
      <c r="C55" s="22" t="s">
        <v>86</v>
      </c>
      <c r="D55" s="11" t="s">
        <v>85</v>
      </c>
      <c r="E55" s="11" t="s">
        <v>62</v>
      </c>
      <c r="F55" s="15">
        <v>9786269674190</v>
      </c>
      <c r="G55" s="12">
        <v>2</v>
      </c>
      <c r="H55" s="12">
        <v>380</v>
      </c>
      <c r="I55" s="12">
        <f t="shared" si="0"/>
        <v>760</v>
      </c>
      <c r="J55" s="9" t="s">
        <v>58</v>
      </c>
      <c r="K55" s="9" t="s">
        <v>58</v>
      </c>
      <c r="L55" s="9" t="s">
        <v>58</v>
      </c>
      <c r="M55" s="9" t="s">
        <v>123</v>
      </c>
      <c r="N55" s="2"/>
    </row>
    <row r="56" spans="1:14" ht="19.05" customHeight="1">
      <c r="A56" s="6">
        <v>52</v>
      </c>
      <c r="B56" s="11" t="s">
        <v>99</v>
      </c>
      <c r="C56" s="22" t="s">
        <v>100</v>
      </c>
      <c r="D56" s="11" t="s">
        <v>85</v>
      </c>
      <c r="E56" s="11" t="s">
        <v>62</v>
      </c>
      <c r="F56" s="15">
        <v>9786269585441</v>
      </c>
      <c r="G56" s="12">
        <v>2</v>
      </c>
      <c r="H56" s="12">
        <v>380</v>
      </c>
      <c r="I56" s="12">
        <f t="shared" si="0"/>
        <v>760</v>
      </c>
      <c r="J56" s="9" t="s">
        <v>58</v>
      </c>
      <c r="K56" s="9" t="s">
        <v>58</v>
      </c>
      <c r="L56" s="9" t="s">
        <v>58</v>
      </c>
      <c r="M56" s="9" t="s">
        <v>123</v>
      </c>
      <c r="N56" s="2"/>
    </row>
    <row r="57" spans="1:14" ht="19.05" customHeight="1">
      <c r="A57" s="6">
        <v>53</v>
      </c>
      <c r="B57" s="11" t="s">
        <v>101</v>
      </c>
      <c r="C57" s="22" t="s">
        <v>102</v>
      </c>
      <c r="D57" s="11" t="s">
        <v>85</v>
      </c>
      <c r="E57" s="11" t="s">
        <v>62</v>
      </c>
      <c r="F57" s="15">
        <v>9786269585434</v>
      </c>
      <c r="G57" s="12">
        <v>2</v>
      </c>
      <c r="H57" s="12">
        <v>380</v>
      </c>
      <c r="I57" s="12">
        <f t="shared" si="0"/>
        <v>760</v>
      </c>
      <c r="J57" s="9" t="s">
        <v>58</v>
      </c>
      <c r="K57" s="9" t="s">
        <v>58</v>
      </c>
      <c r="L57" s="9" t="s">
        <v>58</v>
      </c>
      <c r="M57" s="9" t="s">
        <v>123</v>
      </c>
      <c r="N57" s="2"/>
    </row>
    <row r="58" spans="1:14" ht="19.05" customHeight="1">
      <c r="A58" s="6">
        <v>54</v>
      </c>
      <c r="B58" s="11" t="s">
        <v>103</v>
      </c>
      <c r="C58" s="22" t="s">
        <v>88</v>
      </c>
      <c r="D58" s="11" t="s">
        <v>85</v>
      </c>
      <c r="E58" s="11" t="s">
        <v>62</v>
      </c>
      <c r="F58" s="15">
        <v>9789860693720</v>
      </c>
      <c r="G58" s="12">
        <v>2</v>
      </c>
      <c r="H58" s="12">
        <v>480</v>
      </c>
      <c r="I58" s="12">
        <f t="shared" si="0"/>
        <v>960</v>
      </c>
      <c r="J58" s="9" t="s">
        <v>58</v>
      </c>
      <c r="K58" s="9" t="s">
        <v>58</v>
      </c>
      <c r="L58" s="9" t="s">
        <v>58</v>
      </c>
      <c r="M58" s="9" t="s">
        <v>123</v>
      </c>
      <c r="N58" s="2"/>
    </row>
    <row r="59" spans="1:14" ht="19.05" customHeight="1">
      <c r="A59" s="6">
        <v>55</v>
      </c>
      <c r="B59" s="11" t="s">
        <v>104</v>
      </c>
      <c r="C59" s="22" t="s">
        <v>88</v>
      </c>
      <c r="D59" s="11" t="s">
        <v>85</v>
      </c>
      <c r="E59" s="11" t="s">
        <v>62</v>
      </c>
      <c r="F59" s="15">
        <v>9789860693706</v>
      </c>
      <c r="G59" s="12">
        <v>2</v>
      </c>
      <c r="H59" s="12">
        <v>480</v>
      </c>
      <c r="I59" s="12">
        <f t="shared" si="0"/>
        <v>960</v>
      </c>
      <c r="J59" s="9" t="s">
        <v>58</v>
      </c>
      <c r="K59" s="9" t="s">
        <v>58</v>
      </c>
      <c r="L59" s="9" t="s">
        <v>58</v>
      </c>
      <c r="M59" s="9" t="s">
        <v>123</v>
      </c>
      <c r="N59" s="2"/>
    </row>
    <row r="60" spans="1:14" ht="19.05" customHeight="1">
      <c r="A60" s="6">
        <v>56</v>
      </c>
      <c r="B60" s="11" t="s">
        <v>105</v>
      </c>
      <c r="C60" s="22" t="s">
        <v>100</v>
      </c>
      <c r="D60" s="11" t="s">
        <v>85</v>
      </c>
      <c r="E60" s="11" t="s">
        <v>62</v>
      </c>
      <c r="F60" s="15">
        <v>9786269585458</v>
      </c>
      <c r="G60" s="12">
        <v>2</v>
      </c>
      <c r="H60" s="12">
        <v>380</v>
      </c>
      <c r="I60" s="12">
        <f t="shared" si="0"/>
        <v>760</v>
      </c>
      <c r="J60" s="9" t="s">
        <v>58</v>
      </c>
      <c r="K60" s="9" t="s">
        <v>58</v>
      </c>
      <c r="L60" s="9" t="s">
        <v>58</v>
      </c>
      <c r="M60" s="9" t="s">
        <v>123</v>
      </c>
      <c r="N60" s="2"/>
    </row>
    <row r="61" spans="1:14" ht="19.05" customHeight="1">
      <c r="A61" s="6">
        <v>57</v>
      </c>
      <c r="B61" s="17" t="s">
        <v>106</v>
      </c>
      <c r="C61" s="13" t="s">
        <v>107</v>
      </c>
      <c r="D61" s="13" t="s">
        <v>108</v>
      </c>
      <c r="E61" s="11" t="s">
        <v>62</v>
      </c>
      <c r="F61" s="3">
        <v>9789865505509</v>
      </c>
      <c r="G61" s="12">
        <v>1</v>
      </c>
      <c r="H61" s="12">
        <v>330</v>
      </c>
      <c r="I61" s="12">
        <f t="shared" si="0"/>
        <v>330</v>
      </c>
      <c r="J61" s="9" t="s">
        <v>58</v>
      </c>
      <c r="K61" s="9" t="s">
        <v>58</v>
      </c>
      <c r="L61" s="9" t="s">
        <v>58</v>
      </c>
      <c r="M61" s="9" t="s">
        <v>123</v>
      </c>
      <c r="N61" s="2"/>
    </row>
    <row r="62" spans="1:14" ht="19.05" customHeight="1">
      <c r="A62" s="6">
        <v>58</v>
      </c>
      <c r="B62" s="17" t="s">
        <v>117</v>
      </c>
      <c r="C62" s="13" t="s">
        <v>107</v>
      </c>
      <c r="D62" s="13" t="s">
        <v>108</v>
      </c>
      <c r="E62" s="11" t="s">
        <v>62</v>
      </c>
      <c r="F62" s="3">
        <v>9789865505516</v>
      </c>
      <c r="G62" s="12">
        <v>1</v>
      </c>
      <c r="H62" s="12">
        <v>330</v>
      </c>
      <c r="I62" s="12">
        <f t="shared" si="0"/>
        <v>330</v>
      </c>
      <c r="J62" s="9" t="s">
        <v>58</v>
      </c>
      <c r="K62" s="9" t="s">
        <v>58</v>
      </c>
      <c r="L62" s="9" t="s">
        <v>58</v>
      </c>
      <c r="M62" s="9" t="s">
        <v>123</v>
      </c>
      <c r="N62" s="2"/>
    </row>
    <row r="63" spans="1:14" ht="19.05" customHeight="1">
      <c r="A63" s="6">
        <v>59</v>
      </c>
      <c r="B63" s="17" t="s">
        <v>118</v>
      </c>
      <c r="C63" s="13" t="s">
        <v>109</v>
      </c>
      <c r="D63" s="13" t="s">
        <v>205</v>
      </c>
      <c r="E63" s="11" t="s">
        <v>62</v>
      </c>
      <c r="F63" s="3">
        <v>9789579057646</v>
      </c>
      <c r="G63" s="12">
        <v>1</v>
      </c>
      <c r="H63" s="12">
        <v>300</v>
      </c>
      <c r="I63" s="12">
        <f t="shared" si="0"/>
        <v>300</v>
      </c>
      <c r="J63" s="9" t="s">
        <v>58</v>
      </c>
      <c r="K63" s="9" t="s">
        <v>58</v>
      </c>
      <c r="L63" s="9" t="s">
        <v>58</v>
      </c>
      <c r="M63" s="9" t="s">
        <v>123</v>
      </c>
      <c r="N63" s="2"/>
    </row>
    <row r="64" spans="1:14" ht="19.05" customHeight="1">
      <c r="A64" s="6">
        <v>60</v>
      </c>
      <c r="B64" s="17" t="s">
        <v>119</v>
      </c>
      <c r="C64" s="13" t="s">
        <v>110</v>
      </c>
      <c r="D64" s="13" t="s">
        <v>111</v>
      </c>
      <c r="E64" s="11" t="s">
        <v>62</v>
      </c>
      <c r="F64" s="3">
        <v>9789863382683</v>
      </c>
      <c r="G64" s="12">
        <v>1</v>
      </c>
      <c r="H64" s="12">
        <v>280</v>
      </c>
      <c r="I64" s="12">
        <f t="shared" si="0"/>
        <v>280</v>
      </c>
      <c r="J64" s="9" t="s">
        <v>58</v>
      </c>
      <c r="K64" s="9" t="s">
        <v>58</v>
      </c>
      <c r="L64" s="9" t="s">
        <v>58</v>
      </c>
      <c r="M64" s="9" t="s">
        <v>123</v>
      </c>
      <c r="N64" s="2"/>
    </row>
    <row r="65" spans="1:14" ht="19.05" customHeight="1">
      <c r="A65" s="6">
        <v>61</v>
      </c>
      <c r="B65" s="17" t="s">
        <v>120</v>
      </c>
      <c r="C65" s="13" t="s">
        <v>112</v>
      </c>
      <c r="D65" s="13" t="s">
        <v>113</v>
      </c>
      <c r="E65" s="11" t="s">
        <v>62</v>
      </c>
      <c r="F65" s="3">
        <v>9789864402915</v>
      </c>
      <c r="G65" s="12">
        <v>1</v>
      </c>
      <c r="H65" s="12">
        <v>320</v>
      </c>
      <c r="I65" s="12">
        <f t="shared" si="0"/>
        <v>320</v>
      </c>
      <c r="J65" s="9" t="s">
        <v>58</v>
      </c>
      <c r="K65" s="9" t="s">
        <v>58</v>
      </c>
      <c r="L65" s="9" t="s">
        <v>58</v>
      </c>
      <c r="M65" s="9" t="s">
        <v>123</v>
      </c>
      <c r="N65" s="2"/>
    </row>
    <row r="66" spans="1:14" ht="19.05" customHeight="1">
      <c r="A66" s="6">
        <v>62</v>
      </c>
      <c r="B66" s="17" t="s">
        <v>121</v>
      </c>
      <c r="C66" s="13" t="s">
        <v>114</v>
      </c>
      <c r="D66" s="13" t="s">
        <v>115</v>
      </c>
      <c r="E66" s="11" t="s">
        <v>62</v>
      </c>
      <c r="F66" s="3">
        <v>9789573288480</v>
      </c>
      <c r="G66" s="12">
        <v>1</v>
      </c>
      <c r="H66" s="12">
        <v>300</v>
      </c>
      <c r="I66" s="12">
        <f t="shared" si="0"/>
        <v>300</v>
      </c>
      <c r="J66" s="9" t="s">
        <v>58</v>
      </c>
      <c r="K66" s="9" t="s">
        <v>58</v>
      </c>
      <c r="L66" s="9" t="s">
        <v>58</v>
      </c>
      <c r="M66" s="9" t="s">
        <v>123</v>
      </c>
      <c r="N66" s="2"/>
    </row>
    <row r="67" spans="1:14" ht="19.05" customHeight="1">
      <c r="A67" s="6">
        <v>63</v>
      </c>
      <c r="B67" s="17" t="s">
        <v>124</v>
      </c>
      <c r="C67" s="13" t="s">
        <v>116</v>
      </c>
      <c r="D67" s="13" t="s">
        <v>115</v>
      </c>
      <c r="E67" s="11" t="s">
        <v>62</v>
      </c>
      <c r="F67" s="3">
        <v>9789573293392</v>
      </c>
      <c r="G67" s="12">
        <v>1</v>
      </c>
      <c r="H67" s="12">
        <v>320</v>
      </c>
      <c r="I67" s="12">
        <f t="shared" si="0"/>
        <v>320</v>
      </c>
      <c r="J67" s="9" t="s">
        <v>58</v>
      </c>
      <c r="K67" s="9" t="s">
        <v>58</v>
      </c>
      <c r="L67" s="9" t="s">
        <v>58</v>
      </c>
      <c r="M67" s="9" t="s">
        <v>123</v>
      </c>
      <c r="N67" s="2"/>
    </row>
    <row r="68" spans="1:14" ht="19.05" customHeight="1">
      <c r="A68" s="6">
        <v>64</v>
      </c>
      <c r="B68" s="18" t="s">
        <v>125</v>
      </c>
      <c r="C68" s="14" t="s">
        <v>126</v>
      </c>
      <c r="D68" s="14" t="s">
        <v>127</v>
      </c>
      <c r="E68" s="11" t="s">
        <v>62</v>
      </c>
      <c r="F68" s="3">
        <v>9789865576028</v>
      </c>
      <c r="G68" s="12">
        <v>1</v>
      </c>
      <c r="H68" s="12">
        <v>320</v>
      </c>
      <c r="I68" s="12">
        <f>G68*H68</f>
        <v>320</v>
      </c>
      <c r="J68" s="9" t="s">
        <v>58</v>
      </c>
      <c r="K68" s="9" t="s">
        <v>58</v>
      </c>
      <c r="L68" s="9" t="s">
        <v>58</v>
      </c>
      <c r="M68" s="9" t="s">
        <v>123</v>
      </c>
      <c r="N68" s="2"/>
    </row>
    <row r="69" spans="1:14" ht="19.8">
      <c r="A69" s="6">
        <v>65</v>
      </c>
      <c r="B69" s="11" t="s">
        <v>128</v>
      </c>
      <c r="C69" s="14" t="s">
        <v>129</v>
      </c>
      <c r="D69" s="14" t="s">
        <v>130</v>
      </c>
      <c r="E69" s="11" t="s">
        <v>62</v>
      </c>
      <c r="F69" s="15">
        <v>9789869980968</v>
      </c>
      <c r="G69" s="12">
        <v>1</v>
      </c>
      <c r="H69" s="12">
        <v>350</v>
      </c>
      <c r="I69" s="12">
        <f t="shared" si="0"/>
        <v>350</v>
      </c>
      <c r="J69" s="9" t="s">
        <v>58</v>
      </c>
      <c r="K69" s="9" t="s">
        <v>58</v>
      </c>
      <c r="L69" s="9" t="s">
        <v>58</v>
      </c>
      <c r="M69" s="9" t="s">
        <v>123</v>
      </c>
    </row>
    <row r="70" spans="1:14" ht="19.8">
      <c r="A70" s="6">
        <v>66</v>
      </c>
      <c r="B70" s="18" t="s">
        <v>131</v>
      </c>
      <c r="C70" s="14" t="s">
        <v>132</v>
      </c>
      <c r="D70" s="14" t="s">
        <v>133</v>
      </c>
      <c r="E70" s="11" t="s">
        <v>62</v>
      </c>
      <c r="F70" s="15">
        <v>9789865113148</v>
      </c>
      <c r="G70" s="12">
        <v>1</v>
      </c>
      <c r="H70" s="12">
        <v>380</v>
      </c>
      <c r="I70" s="12">
        <f t="shared" si="0"/>
        <v>380</v>
      </c>
      <c r="J70" s="9" t="s">
        <v>58</v>
      </c>
      <c r="K70" s="9" t="s">
        <v>58</v>
      </c>
      <c r="L70" s="9" t="s">
        <v>58</v>
      </c>
      <c r="M70" s="9" t="s">
        <v>123</v>
      </c>
    </row>
    <row r="71" spans="1:14" ht="19.8">
      <c r="A71" s="6">
        <v>67</v>
      </c>
      <c r="B71" s="17" t="s">
        <v>134</v>
      </c>
      <c r="C71" s="13" t="s">
        <v>135</v>
      </c>
      <c r="D71" s="13" t="s">
        <v>66</v>
      </c>
      <c r="E71" s="11" t="s">
        <v>62</v>
      </c>
      <c r="F71" s="15">
        <v>9786263050327</v>
      </c>
      <c r="G71" s="12">
        <v>1</v>
      </c>
      <c r="H71" s="12">
        <v>320</v>
      </c>
      <c r="I71" s="12">
        <f t="shared" si="0"/>
        <v>320</v>
      </c>
      <c r="J71" s="9" t="s">
        <v>58</v>
      </c>
      <c r="K71" s="9" t="s">
        <v>58</v>
      </c>
      <c r="L71" s="9" t="s">
        <v>58</v>
      </c>
      <c r="M71" s="9" t="s">
        <v>123</v>
      </c>
    </row>
    <row r="72" spans="1:14" ht="19.8">
      <c r="A72" s="6">
        <v>68</v>
      </c>
      <c r="B72" s="17" t="s">
        <v>136</v>
      </c>
      <c r="C72" s="13" t="s">
        <v>93</v>
      </c>
      <c r="D72" s="13" t="s">
        <v>94</v>
      </c>
      <c r="E72" s="11" t="s">
        <v>62</v>
      </c>
      <c r="F72" s="3">
        <v>9789576586538</v>
      </c>
      <c r="G72" s="12">
        <v>1</v>
      </c>
      <c r="H72" s="12">
        <v>320</v>
      </c>
      <c r="I72" s="12">
        <f t="shared" si="0"/>
        <v>320</v>
      </c>
      <c r="J72" s="9" t="s">
        <v>58</v>
      </c>
      <c r="K72" s="9" t="s">
        <v>58</v>
      </c>
      <c r="L72" s="9" t="s">
        <v>58</v>
      </c>
      <c r="M72" s="9" t="s">
        <v>123</v>
      </c>
    </row>
    <row r="73" spans="1:14" ht="19.8">
      <c r="A73" s="6">
        <v>69</v>
      </c>
      <c r="B73" s="17" t="s">
        <v>137</v>
      </c>
      <c r="C73" s="13" t="s">
        <v>95</v>
      </c>
      <c r="D73" s="13" t="s">
        <v>96</v>
      </c>
      <c r="E73" s="11" t="s">
        <v>62</v>
      </c>
      <c r="F73" s="3">
        <v>9789862942918</v>
      </c>
      <c r="G73" s="12">
        <v>1</v>
      </c>
      <c r="H73" s="12">
        <v>390</v>
      </c>
      <c r="I73" s="12">
        <f t="shared" si="0"/>
        <v>390</v>
      </c>
      <c r="J73" s="9" t="s">
        <v>58</v>
      </c>
      <c r="K73" s="9" t="s">
        <v>58</v>
      </c>
      <c r="L73" s="9" t="s">
        <v>58</v>
      </c>
      <c r="M73" s="9" t="s">
        <v>123</v>
      </c>
    </row>
    <row r="74" spans="1:14" ht="19.8">
      <c r="A74" s="6">
        <v>70</v>
      </c>
      <c r="B74" s="17" t="s">
        <v>138</v>
      </c>
      <c r="C74" s="13" t="s">
        <v>97</v>
      </c>
      <c r="D74" s="13" t="s">
        <v>98</v>
      </c>
      <c r="E74" s="11" t="s">
        <v>62</v>
      </c>
      <c r="F74" s="3">
        <v>9789865566852</v>
      </c>
      <c r="G74" s="12">
        <v>2</v>
      </c>
      <c r="H74" s="12">
        <v>350</v>
      </c>
      <c r="I74" s="12">
        <f t="shared" si="0"/>
        <v>700</v>
      </c>
      <c r="J74" s="9" t="s">
        <v>58</v>
      </c>
      <c r="K74" s="9" t="s">
        <v>58</v>
      </c>
      <c r="L74" s="9" t="s">
        <v>58</v>
      </c>
      <c r="M74" s="9" t="s">
        <v>123</v>
      </c>
    </row>
    <row r="75" spans="1:14" ht="19.8">
      <c r="A75" s="6">
        <v>71</v>
      </c>
      <c r="B75" s="11" t="s">
        <v>139</v>
      </c>
      <c r="C75" s="13" t="s">
        <v>97</v>
      </c>
      <c r="D75" s="13" t="s">
        <v>98</v>
      </c>
      <c r="E75" s="11" t="s">
        <v>62</v>
      </c>
      <c r="F75" s="15">
        <v>9789862119471</v>
      </c>
      <c r="G75" s="12">
        <v>2</v>
      </c>
      <c r="H75" s="12">
        <v>320</v>
      </c>
      <c r="I75" s="12">
        <f t="shared" si="0"/>
        <v>640</v>
      </c>
      <c r="J75" s="9" t="s">
        <v>58</v>
      </c>
      <c r="K75" s="9" t="s">
        <v>58</v>
      </c>
      <c r="L75" s="9" t="s">
        <v>58</v>
      </c>
      <c r="M75" s="9" t="s">
        <v>123</v>
      </c>
    </row>
    <row r="76" spans="1:14" ht="19.8">
      <c r="A76" s="6">
        <v>72</v>
      </c>
      <c r="B76" s="11" t="s">
        <v>140</v>
      </c>
      <c r="C76" s="13" t="s">
        <v>97</v>
      </c>
      <c r="D76" s="13" t="s">
        <v>98</v>
      </c>
      <c r="E76" s="11" t="s">
        <v>62</v>
      </c>
      <c r="F76" s="15">
        <v>9789865566609</v>
      </c>
      <c r="G76" s="12">
        <v>2</v>
      </c>
      <c r="H76" s="12">
        <v>360</v>
      </c>
      <c r="I76" s="12">
        <f t="shared" si="0"/>
        <v>720</v>
      </c>
      <c r="J76" s="9" t="s">
        <v>58</v>
      </c>
      <c r="K76" s="9" t="s">
        <v>58</v>
      </c>
      <c r="L76" s="9" t="s">
        <v>58</v>
      </c>
      <c r="M76" s="9" t="s">
        <v>123</v>
      </c>
    </row>
    <row r="77" spans="1:14" ht="19.95" customHeight="1">
      <c r="A77" s="6">
        <v>73</v>
      </c>
      <c r="B77" s="11" t="s">
        <v>141</v>
      </c>
      <c r="C77" s="13" t="s">
        <v>142</v>
      </c>
      <c r="D77" s="13" t="s">
        <v>143</v>
      </c>
      <c r="E77" s="11" t="s">
        <v>62</v>
      </c>
      <c r="F77" s="15">
        <v>9789869840019</v>
      </c>
      <c r="G77" s="12">
        <v>2</v>
      </c>
      <c r="H77" s="12">
        <v>420</v>
      </c>
      <c r="I77" s="12">
        <f t="shared" si="0"/>
        <v>840</v>
      </c>
      <c r="J77" s="9" t="s">
        <v>58</v>
      </c>
      <c r="K77" s="9" t="s">
        <v>58</v>
      </c>
      <c r="L77" s="9" t="s">
        <v>58</v>
      </c>
      <c r="M77" s="9" t="s">
        <v>123</v>
      </c>
    </row>
    <row r="78" spans="1:14" ht="19.95" customHeight="1">
      <c r="A78" s="6">
        <v>74</v>
      </c>
      <c r="B78" s="11" t="s">
        <v>144</v>
      </c>
      <c r="C78" s="13" t="s">
        <v>142</v>
      </c>
      <c r="D78" s="13" t="s">
        <v>143</v>
      </c>
      <c r="E78" s="11" t="s">
        <v>62</v>
      </c>
      <c r="F78" s="15">
        <v>9789860653939</v>
      </c>
      <c r="G78" s="12">
        <v>2</v>
      </c>
      <c r="H78" s="12">
        <v>380</v>
      </c>
      <c r="I78" s="12">
        <f t="shared" si="0"/>
        <v>760</v>
      </c>
      <c r="J78" s="9" t="s">
        <v>58</v>
      </c>
      <c r="K78" s="9" t="s">
        <v>58</v>
      </c>
      <c r="L78" s="9" t="s">
        <v>58</v>
      </c>
      <c r="M78" s="9" t="s">
        <v>123</v>
      </c>
    </row>
    <row r="79" spans="1:14" ht="19.95" customHeight="1">
      <c r="A79" s="6">
        <v>75</v>
      </c>
      <c r="B79" s="17" t="s">
        <v>145</v>
      </c>
      <c r="C79" s="13" t="s">
        <v>146</v>
      </c>
      <c r="D79" s="13" t="s">
        <v>66</v>
      </c>
      <c r="E79" s="11" t="s">
        <v>62</v>
      </c>
      <c r="F79" s="3">
        <v>9789575037062</v>
      </c>
      <c r="G79" s="12">
        <v>2</v>
      </c>
      <c r="H79" s="12">
        <v>300</v>
      </c>
      <c r="I79" s="12">
        <f t="shared" ref="I79:I97" si="2">G79*H79</f>
        <v>600</v>
      </c>
      <c r="J79" s="9" t="s">
        <v>58</v>
      </c>
      <c r="K79" s="9" t="s">
        <v>58</v>
      </c>
      <c r="L79" s="9" t="s">
        <v>58</v>
      </c>
      <c r="M79" s="9" t="s">
        <v>123</v>
      </c>
    </row>
    <row r="80" spans="1:14" ht="19.95" customHeight="1">
      <c r="A80" s="6">
        <v>76</v>
      </c>
      <c r="B80" s="17" t="s">
        <v>147</v>
      </c>
      <c r="C80" s="13" t="s">
        <v>148</v>
      </c>
      <c r="D80" s="13" t="s">
        <v>66</v>
      </c>
      <c r="E80" s="11" t="s">
        <v>62</v>
      </c>
      <c r="F80" s="3">
        <v>9786263050341</v>
      </c>
      <c r="G80" s="12">
        <v>1</v>
      </c>
      <c r="H80" s="12">
        <v>320</v>
      </c>
      <c r="I80" s="12">
        <f t="shared" si="2"/>
        <v>320</v>
      </c>
      <c r="J80" s="9" t="s">
        <v>58</v>
      </c>
      <c r="K80" s="9" t="s">
        <v>58</v>
      </c>
      <c r="L80" s="9" t="s">
        <v>58</v>
      </c>
      <c r="M80" s="9" t="s">
        <v>123</v>
      </c>
    </row>
    <row r="81" spans="1:14" ht="19.95" customHeight="1">
      <c r="A81" s="6">
        <v>77</v>
      </c>
      <c r="B81" s="17" t="s">
        <v>154</v>
      </c>
      <c r="C81" s="13" t="s">
        <v>149</v>
      </c>
      <c r="D81" s="13" t="s">
        <v>206</v>
      </c>
      <c r="E81" s="11" t="s">
        <v>62</v>
      </c>
      <c r="F81" s="3">
        <v>9789865252755</v>
      </c>
      <c r="G81" s="12">
        <v>2</v>
      </c>
      <c r="H81" s="12">
        <v>320</v>
      </c>
      <c r="I81" s="12">
        <f t="shared" si="2"/>
        <v>640</v>
      </c>
      <c r="J81" s="9" t="s">
        <v>58</v>
      </c>
      <c r="K81" s="9" t="s">
        <v>58</v>
      </c>
      <c r="L81" s="9" t="s">
        <v>58</v>
      </c>
      <c r="M81" s="9" t="s">
        <v>123</v>
      </c>
    </row>
    <row r="82" spans="1:14" ht="19.95" customHeight="1">
      <c r="A82" s="6">
        <v>78</v>
      </c>
      <c r="B82" s="11" t="s">
        <v>155</v>
      </c>
      <c r="C82" s="13" t="s">
        <v>149</v>
      </c>
      <c r="D82" s="13" t="s">
        <v>206</v>
      </c>
      <c r="E82" s="11" t="s">
        <v>62</v>
      </c>
      <c r="F82" s="3">
        <v>9789865257583</v>
      </c>
      <c r="G82" s="12">
        <v>2</v>
      </c>
      <c r="H82" s="12">
        <v>350</v>
      </c>
      <c r="I82" s="12">
        <f t="shared" si="2"/>
        <v>700</v>
      </c>
      <c r="J82" s="9" t="s">
        <v>58</v>
      </c>
      <c r="K82" s="9" t="s">
        <v>58</v>
      </c>
      <c r="L82" s="9" t="s">
        <v>58</v>
      </c>
      <c r="M82" s="9" t="s">
        <v>123</v>
      </c>
    </row>
    <row r="83" spans="1:14" ht="19.95" customHeight="1">
      <c r="A83" s="6">
        <v>79</v>
      </c>
      <c r="B83" s="11" t="s">
        <v>156</v>
      </c>
      <c r="C83" s="13" t="s">
        <v>149</v>
      </c>
      <c r="D83" s="13" t="s">
        <v>206</v>
      </c>
      <c r="E83" s="11" t="s">
        <v>62</v>
      </c>
      <c r="F83" s="3">
        <v>9789865257590</v>
      </c>
      <c r="G83" s="12">
        <v>2</v>
      </c>
      <c r="H83" s="12">
        <v>350</v>
      </c>
      <c r="I83" s="12">
        <f t="shared" si="2"/>
        <v>700</v>
      </c>
      <c r="J83" s="9" t="s">
        <v>58</v>
      </c>
      <c r="K83" s="9" t="s">
        <v>58</v>
      </c>
      <c r="L83" s="9" t="s">
        <v>58</v>
      </c>
      <c r="M83" s="9" t="s">
        <v>123</v>
      </c>
    </row>
    <row r="84" spans="1:14" ht="19.95" customHeight="1">
      <c r="A84" s="6">
        <v>80</v>
      </c>
      <c r="B84" s="17" t="s">
        <v>150</v>
      </c>
      <c r="C84" s="13" t="s">
        <v>151</v>
      </c>
      <c r="D84" s="13" t="s">
        <v>206</v>
      </c>
      <c r="E84" s="11" t="s">
        <v>62</v>
      </c>
      <c r="F84" s="3">
        <v>9789865251338</v>
      </c>
      <c r="G84" s="12">
        <v>2</v>
      </c>
      <c r="H84" s="12">
        <v>380</v>
      </c>
      <c r="I84" s="12">
        <f>G84*H84</f>
        <v>760</v>
      </c>
      <c r="J84" s="9" t="s">
        <v>58</v>
      </c>
      <c r="K84" s="9" t="s">
        <v>58</v>
      </c>
      <c r="L84" s="9" t="s">
        <v>58</v>
      </c>
      <c r="M84" s="9" t="s">
        <v>123</v>
      </c>
    </row>
    <row r="85" spans="1:14" ht="19.95" customHeight="1">
      <c r="A85" s="6">
        <v>81</v>
      </c>
      <c r="B85" s="17" t="s">
        <v>157</v>
      </c>
      <c r="C85" s="13" t="s">
        <v>152</v>
      </c>
      <c r="D85" s="13" t="s">
        <v>206</v>
      </c>
      <c r="E85" s="11" t="s">
        <v>62</v>
      </c>
      <c r="F85" s="3">
        <v>9789865253639</v>
      </c>
      <c r="G85" s="12">
        <v>1</v>
      </c>
      <c r="H85" s="12">
        <v>380</v>
      </c>
      <c r="I85" s="12">
        <f t="shared" si="2"/>
        <v>380</v>
      </c>
      <c r="J85" s="9" t="s">
        <v>58</v>
      </c>
      <c r="K85" s="9" t="s">
        <v>58</v>
      </c>
      <c r="L85" s="9" t="s">
        <v>58</v>
      </c>
      <c r="M85" s="9" t="s">
        <v>123</v>
      </c>
    </row>
    <row r="86" spans="1:14" ht="19.95" customHeight="1">
      <c r="A86" s="6">
        <v>82</v>
      </c>
      <c r="B86" s="13" t="s">
        <v>158</v>
      </c>
      <c r="C86" s="22" t="s">
        <v>159</v>
      </c>
      <c r="D86" s="11" t="s">
        <v>160</v>
      </c>
      <c r="E86" s="11" t="s">
        <v>62</v>
      </c>
      <c r="F86" s="15">
        <v>9789865730925</v>
      </c>
      <c r="G86" s="12">
        <v>2</v>
      </c>
      <c r="H86" s="12">
        <v>350</v>
      </c>
      <c r="I86" s="12">
        <f t="shared" si="2"/>
        <v>700</v>
      </c>
      <c r="J86" s="9" t="s">
        <v>58</v>
      </c>
      <c r="K86" s="9" t="s">
        <v>58</v>
      </c>
      <c r="L86" s="9" t="s">
        <v>58</v>
      </c>
      <c r="M86" s="9" t="s">
        <v>123</v>
      </c>
    </row>
    <row r="87" spans="1:14" ht="19.95" customHeight="1">
      <c r="A87" s="6">
        <v>83</v>
      </c>
      <c r="B87" s="13" t="s">
        <v>161</v>
      </c>
      <c r="C87" s="22" t="s">
        <v>159</v>
      </c>
      <c r="D87" s="11" t="s">
        <v>160</v>
      </c>
      <c r="E87" s="11" t="s">
        <v>62</v>
      </c>
      <c r="F87" s="3">
        <v>9789865730093</v>
      </c>
      <c r="G87" s="12">
        <v>2</v>
      </c>
      <c r="H87" s="12">
        <v>350</v>
      </c>
      <c r="I87" s="12">
        <f>G87*H87</f>
        <v>700</v>
      </c>
      <c r="J87" s="9" t="s">
        <v>58</v>
      </c>
      <c r="K87" s="9" t="s">
        <v>58</v>
      </c>
      <c r="L87" s="9" t="s">
        <v>58</v>
      </c>
      <c r="M87" s="9" t="s">
        <v>123</v>
      </c>
    </row>
    <row r="88" spans="1:14" ht="19.95" customHeight="1">
      <c r="A88" s="6">
        <v>84</v>
      </c>
      <c r="B88" s="13" t="s">
        <v>162</v>
      </c>
      <c r="C88" s="13" t="s">
        <v>163</v>
      </c>
      <c r="D88" s="11" t="s">
        <v>164</v>
      </c>
      <c r="E88" s="11" t="s">
        <v>62</v>
      </c>
      <c r="F88" s="3">
        <v>9789866830587</v>
      </c>
      <c r="G88" s="12">
        <v>1</v>
      </c>
      <c r="H88" s="12">
        <v>280</v>
      </c>
      <c r="I88" s="12">
        <f t="shared" si="2"/>
        <v>280</v>
      </c>
      <c r="J88" s="9" t="s">
        <v>58</v>
      </c>
      <c r="K88" s="9" t="s">
        <v>58</v>
      </c>
      <c r="L88" s="9" t="s">
        <v>58</v>
      </c>
      <c r="M88" s="9" t="s">
        <v>123</v>
      </c>
    </row>
    <row r="89" spans="1:14" ht="19.95" customHeight="1">
      <c r="A89" s="6">
        <v>85</v>
      </c>
      <c r="B89" s="13" t="s">
        <v>166</v>
      </c>
      <c r="C89" s="13" t="s">
        <v>153</v>
      </c>
      <c r="D89" s="13" t="s">
        <v>165</v>
      </c>
      <c r="E89" s="11" t="s">
        <v>62</v>
      </c>
      <c r="F89" s="3">
        <v>9789863381136</v>
      </c>
      <c r="G89" s="12">
        <v>1</v>
      </c>
      <c r="H89" s="12">
        <v>320</v>
      </c>
      <c r="I89" s="12">
        <f t="shared" si="2"/>
        <v>320</v>
      </c>
      <c r="J89" s="9" t="s">
        <v>58</v>
      </c>
      <c r="K89" s="9" t="s">
        <v>58</v>
      </c>
      <c r="L89" s="9" t="s">
        <v>58</v>
      </c>
      <c r="M89" s="9" t="s">
        <v>123</v>
      </c>
    </row>
    <row r="90" spans="1:14" ht="19.95" customHeight="1">
      <c r="A90" s="6">
        <v>86</v>
      </c>
      <c r="B90" s="13" t="s">
        <v>204</v>
      </c>
      <c r="C90" s="13" t="s">
        <v>167</v>
      </c>
      <c r="D90" s="19" t="s">
        <v>66</v>
      </c>
      <c r="E90" s="11" t="s">
        <v>62</v>
      </c>
      <c r="F90" s="3">
        <v>9789869495981</v>
      </c>
      <c r="G90" s="12">
        <v>1</v>
      </c>
      <c r="H90" s="12">
        <v>280</v>
      </c>
      <c r="I90" s="12">
        <f t="shared" si="2"/>
        <v>280</v>
      </c>
      <c r="J90" s="9" t="s">
        <v>58</v>
      </c>
      <c r="K90" s="9" t="s">
        <v>58</v>
      </c>
      <c r="L90" s="9" t="s">
        <v>58</v>
      </c>
      <c r="M90" s="9" t="s">
        <v>123</v>
      </c>
    </row>
    <row r="91" spans="1:14" ht="21.45" customHeight="1">
      <c r="A91" s="6">
        <v>87</v>
      </c>
      <c r="B91" s="13" t="s">
        <v>188</v>
      </c>
      <c r="C91" s="13" t="s">
        <v>167</v>
      </c>
      <c r="D91" s="19" t="s">
        <v>66</v>
      </c>
      <c r="E91" s="11" t="s">
        <v>62</v>
      </c>
      <c r="F91" s="3">
        <v>9789869495998</v>
      </c>
      <c r="G91" s="12">
        <v>1</v>
      </c>
      <c r="H91" s="12">
        <v>280</v>
      </c>
      <c r="I91" s="12">
        <f t="shared" si="2"/>
        <v>280</v>
      </c>
      <c r="J91" s="9" t="s">
        <v>58</v>
      </c>
      <c r="K91" s="9" t="s">
        <v>58</v>
      </c>
      <c r="L91" s="9" t="s">
        <v>58</v>
      </c>
      <c r="M91" s="9" t="s">
        <v>123</v>
      </c>
    </row>
    <row r="92" spans="1:14" ht="21.45" customHeight="1">
      <c r="A92" s="6">
        <v>88</v>
      </c>
      <c r="B92" s="13" t="s">
        <v>189</v>
      </c>
      <c r="C92" s="13" t="s">
        <v>167</v>
      </c>
      <c r="D92" s="19" t="s">
        <v>66</v>
      </c>
      <c r="E92" s="11" t="s">
        <v>62</v>
      </c>
      <c r="F92" s="3">
        <v>9789869498302</v>
      </c>
      <c r="G92" s="12">
        <v>1</v>
      </c>
      <c r="H92" s="12">
        <v>280</v>
      </c>
      <c r="I92" s="12">
        <f t="shared" si="2"/>
        <v>280</v>
      </c>
      <c r="J92" s="9" t="s">
        <v>58</v>
      </c>
      <c r="K92" s="9" t="s">
        <v>58</v>
      </c>
      <c r="L92" s="9" t="s">
        <v>58</v>
      </c>
      <c r="M92" s="9" t="s">
        <v>123</v>
      </c>
      <c r="N92" s="2"/>
    </row>
    <row r="93" spans="1:14" ht="19.95" customHeight="1">
      <c r="A93" s="6">
        <v>89</v>
      </c>
      <c r="B93" s="13" t="s">
        <v>190</v>
      </c>
      <c r="C93" s="13" t="s">
        <v>168</v>
      </c>
      <c r="D93" s="13" t="s">
        <v>169</v>
      </c>
      <c r="E93" s="11" t="s">
        <v>62</v>
      </c>
      <c r="F93" s="3">
        <v>9789864404124</v>
      </c>
      <c r="G93" s="12">
        <v>1</v>
      </c>
      <c r="H93" s="12">
        <v>380</v>
      </c>
      <c r="I93" s="12">
        <f t="shared" si="2"/>
        <v>380</v>
      </c>
      <c r="J93" s="9" t="s">
        <v>58</v>
      </c>
      <c r="K93" s="9" t="s">
        <v>58</v>
      </c>
      <c r="L93" s="9" t="s">
        <v>58</v>
      </c>
      <c r="M93" s="9" t="s">
        <v>123</v>
      </c>
    </row>
    <row r="94" spans="1:14" ht="19.95" customHeight="1">
      <c r="A94" s="6">
        <v>90</v>
      </c>
      <c r="B94" s="13" t="s">
        <v>191</v>
      </c>
      <c r="C94" s="13" t="s">
        <v>170</v>
      </c>
      <c r="D94" s="13" t="s">
        <v>171</v>
      </c>
      <c r="E94" s="11" t="s">
        <v>62</v>
      </c>
      <c r="F94" s="3">
        <v>9789864271924</v>
      </c>
      <c r="G94" s="12">
        <v>1</v>
      </c>
      <c r="H94" s="12">
        <v>300</v>
      </c>
      <c r="I94" s="12">
        <f t="shared" si="2"/>
        <v>300</v>
      </c>
      <c r="J94" s="9" t="s">
        <v>58</v>
      </c>
      <c r="K94" s="9" t="s">
        <v>58</v>
      </c>
      <c r="L94" s="9" t="s">
        <v>58</v>
      </c>
      <c r="M94" s="9" t="s">
        <v>123</v>
      </c>
    </row>
    <row r="95" spans="1:14" ht="19.95" customHeight="1">
      <c r="A95" s="6">
        <v>91</v>
      </c>
      <c r="B95" s="13" t="s">
        <v>198</v>
      </c>
      <c r="C95" s="13" t="s">
        <v>172</v>
      </c>
      <c r="D95" s="13" t="s">
        <v>173</v>
      </c>
      <c r="E95" s="11" t="s">
        <v>62</v>
      </c>
      <c r="F95" s="3">
        <v>9789862039069</v>
      </c>
      <c r="G95" s="12">
        <v>1</v>
      </c>
      <c r="H95" s="12">
        <v>499</v>
      </c>
      <c r="I95" s="12">
        <f t="shared" si="2"/>
        <v>499</v>
      </c>
      <c r="J95" s="9" t="s">
        <v>58</v>
      </c>
      <c r="K95" s="9" t="s">
        <v>58</v>
      </c>
      <c r="L95" s="9" t="s">
        <v>58</v>
      </c>
      <c r="M95" s="9" t="s">
        <v>123</v>
      </c>
    </row>
    <row r="96" spans="1:14" ht="19.95" customHeight="1">
      <c r="A96" s="6">
        <v>92</v>
      </c>
      <c r="B96" s="11" t="s">
        <v>200</v>
      </c>
      <c r="C96" s="22" t="s">
        <v>201</v>
      </c>
      <c r="D96" s="11" t="s">
        <v>164</v>
      </c>
      <c r="E96" s="11" t="s">
        <v>62</v>
      </c>
      <c r="F96" s="15">
        <v>9789862745601</v>
      </c>
      <c r="G96" s="12">
        <v>1</v>
      </c>
      <c r="H96" s="12">
        <v>320</v>
      </c>
      <c r="I96" s="12">
        <f t="shared" si="2"/>
        <v>320</v>
      </c>
      <c r="J96" s="9" t="s">
        <v>58</v>
      </c>
      <c r="K96" s="9" t="s">
        <v>58</v>
      </c>
      <c r="L96" s="9" t="s">
        <v>58</v>
      </c>
      <c r="M96" s="9" t="s">
        <v>123</v>
      </c>
    </row>
    <row r="97" spans="1:13" ht="19.95" customHeight="1">
      <c r="A97" s="6">
        <v>93</v>
      </c>
      <c r="B97" s="11" t="s">
        <v>202</v>
      </c>
      <c r="C97" s="22" t="s">
        <v>203</v>
      </c>
      <c r="D97" s="11" t="s">
        <v>194</v>
      </c>
      <c r="E97" s="11" t="s">
        <v>62</v>
      </c>
      <c r="F97" s="15">
        <v>9789864793648</v>
      </c>
      <c r="G97" s="12">
        <v>1</v>
      </c>
      <c r="H97" s="12">
        <v>320</v>
      </c>
      <c r="I97" s="12">
        <f t="shared" si="2"/>
        <v>320</v>
      </c>
      <c r="J97" s="9" t="s">
        <v>58</v>
      </c>
      <c r="K97" s="9" t="s">
        <v>58</v>
      </c>
      <c r="L97" s="9" t="s">
        <v>58</v>
      </c>
      <c r="M97" s="9" t="s">
        <v>123</v>
      </c>
    </row>
    <row r="98" spans="1:13" ht="19.8">
      <c r="A98" s="6" t="s">
        <v>11</v>
      </c>
      <c r="B98" s="13"/>
      <c r="C98" s="13"/>
      <c r="D98" s="13"/>
      <c r="E98" s="13"/>
      <c r="F98" s="8"/>
      <c r="G98" s="20">
        <f>SUM(G4:G97)</f>
        <v>142</v>
      </c>
      <c r="H98" s="20"/>
      <c r="I98" s="20">
        <f>SUM(I4:I97)</f>
        <v>66298</v>
      </c>
      <c r="J98" s="8"/>
      <c r="K98" s="8"/>
      <c r="L98" s="8"/>
      <c r="M98" s="24"/>
    </row>
    <row r="99" spans="1:13" ht="225.45" customHeight="1">
      <c r="A99" s="27" t="s">
        <v>14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1:13" ht="93" customHeight="1">
      <c r="A100" s="35" t="s">
        <v>197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</row>
  </sheetData>
  <mergeCells count="4">
    <mergeCell ref="A99:M99"/>
    <mergeCell ref="A1:M1"/>
    <mergeCell ref="A2:M2"/>
    <mergeCell ref="A100:M100"/>
  </mergeCells>
  <phoneticPr fontId="1" type="noConversion"/>
  <conditionalFormatting sqref="B93:B97 B89:B90 B4 B84:B85 B11:B82">
    <cfRule type="expression" dxfId="0" priority="12" stopIfTrue="1">
      <formula>AND(COUNTIF(#REF!,B4)+COUNTIF($B$2:$B$137,B4)&gt;1,NOT(ISBLANK(B4)))</formula>
    </cfRule>
  </conditionalFormatting>
  <hyperlinks>
    <hyperlink ref="C31" r:id="rId1" xr:uid="{4584021A-F697-43BC-B975-4BBFB3E4A36E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6" fitToHeight="5" orientation="landscape" r:id="rId2"/>
  <headerFooter>
    <oddFooter>&amp;C第&amp;P頁，共&amp;N頁</oddFooter>
  </headerFooter>
  <rowBreaks count="3" manualBreakCount="3">
    <brk id="23" max="12" man="1"/>
    <brk id="51" max="12" man="1"/>
    <brk id="9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2022-12-27T02:42:35Z</cp:lastPrinted>
  <dcterms:created xsi:type="dcterms:W3CDTF">2012-07-23T02:09:03Z</dcterms:created>
  <dcterms:modified xsi:type="dcterms:W3CDTF">2022-12-27T02:48:43Z</dcterms:modified>
</cp:coreProperties>
</file>